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130"/>
  <workbookPr filterPrivacy="1" defaultThemeVersion="124226"/>
  <xr:revisionPtr revIDLastSave="0" documentId="13_ncr:1_{4780B4C9-52CD-4491-A941-B2F7CAD7FA5A}" xr6:coauthVersionLast="47" xr6:coauthVersionMax="47" xr10:uidLastSave="{00000000-0000-0000-0000-000000000000}"/>
  <bookViews>
    <workbookView xWindow="28680" yWindow="-120" windowWidth="29040" windowHeight="15840" xr2:uid="{00000000-000D-0000-FFFF-FFFF00000000}"/>
  </bookViews>
  <sheets>
    <sheet name="Lis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47" i="1" l="1"/>
  <c r="F345" i="1"/>
  <c r="F343" i="1"/>
  <c r="F341" i="1"/>
  <c r="F339" i="1"/>
  <c r="F337" i="1"/>
  <c r="F335" i="1"/>
  <c r="F333" i="1"/>
  <c r="F331" i="1"/>
  <c r="F322" i="1"/>
  <c r="F321" i="1"/>
  <c r="F318" i="1"/>
  <c r="F316" i="1"/>
  <c r="F315" i="1"/>
  <c r="F314" i="1"/>
  <c r="F313" i="1"/>
  <c r="F312" i="1"/>
  <c r="F309" i="1"/>
  <c r="F307" i="1"/>
  <c r="F305" i="1"/>
  <c r="F303" i="1"/>
  <c r="F301" i="1"/>
  <c r="F298" i="1"/>
  <c r="F297" i="1"/>
  <c r="F296" i="1"/>
  <c r="F295" i="1"/>
  <c r="F294" i="1"/>
  <c r="F291" i="1"/>
  <c r="F289" i="1"/>
  <c r="F287" i="1"/>
  <c r="F285" i="1"/>
  <c r="F283" i="1"/>
  <c r="F281" i="1"/>
  <c r="F279" i="1"/>
  <c r="F277" i="1"/>
  <c r="F275" i="1"/>
  <c r="F272" i="1"/>
  <c r="F271" i="1"/>
  <c r="F268" i="1"/>
  <c r="F266" i="1"/>
  <c r="F264" i="1"/>
  <c r="F262" i="1"/>
  <c r="F259" i="1"/>
  <c r="F258" i="1"/>
  <c r="F257" i="1"/>
  <c r="F254" i="1"/>
  <c r="F252" i="1"/>
  <c r="F250" i="1"/>
  <c r="F248" i="1"/>
  <c r="F245" i="1"/>
  <c r="F243" i="1"/>
  <c r="F242" i="1"/>
  <c r="F241" i="1"/>
  <c r="F238" i="1"/>
  <c r="F236" i="1"/>
  <c r="F234" i="1"/>
  <c r="F232" i="1"/>
  <c r="F230" i="1"/>
  <c r="F228" i="1"/>
  <c r="F226" i="1"/>
  <c r="F223" i="1"/>
  <c r="F212" i="1"/>
  <c r="F207" i="1"/>
  <c r="F205" i="1"/>
  <c r="F203" i="1"/>
  <c r="F200" i="1"/>
  <c r="F198" i="1"/>
  <c r="F196" i="1"/>
  <c r="F194" i="1"/>
  <c r="F192" i="1"/>
  <c r="F191" i="1"/>
  <c r="F187" i="1"/>
  <c r="F185" i="1"/>
  <c r="F183" i="1"/>
  <c r="F181" i="1"/>
  <c r="F180" i="1"/>
  <c r="F177" i="1"/>
  <c r="F176" i="1"/>
  <c r="F172" i="1"/>
  <c r="F167" i="1"/>
  <c r="F165" i="1"/>
  <c r="F163" i="1"/>
  <c r="F161" i="1"/>
  <c r="F158" i="1"/>
  <c r="F156" i="1"/>
  <c r="F153" i="1"/>
  <c r="F149" i="1"/>
  <c r="F144" i="1"/>
  <c r="F126" i="1"/>
  <c r="F124" i="1"/>
  <c r="F118" i="1"/>
  <c r="F115" i="1"/>
  <c r="F112" i="1"/>
  <c r="F104" i="1"/>
  <c r="F102" i="1"/>
  <c r="F98" i="1"/>
  <c r="F92" i="1"/>
  <c r="F90" i="1"/>
  <c r="F89" i="1"/>
  <c r="F88" i="1"/>
  <c r="F85" i="1"/>
  <c r="F83" i="1"/>
  <c r="F81" i="1"/>
  <c r="F60" i="1"/>
  <c r="F58" i="1"/>
  <c r="F53" i="1"/>
  <c r="F51" i="1"/>
  <c r="F49" i="1"/>
  <c r="F47" i="1"/>
  <c r="F45" i="1"/>
  <c r="F39" i="1"/>
  <c r="F37" i="1"/>
  <c r="F35" i="1"/>
  <c r="F32" i="1"/>
  <c r="F30" i="1"/>
  <c r="F28" i="1"/>
  <c r="F25" i="1"/>
  <c r="F23" i="1"/>
  <c r="F350" i="1" l="1"/>
  <c r="F214" i="1"/>
  <c r="F129" i="1"/>
  <c r="F120" i="1"/>
  <c r="F107" i="1"/>
  <c r="F94" i="1"/>
  <c r="F62" i="1"/>
  <c r="F55" i="1"/>
  <c r="F41" i="1"/>
  <c r="F131" i="1" s="1"/>
  <c r="F354" i="1" l="1"/>
  <c r="F356" i="1" s="1"/>
  <c r="F358" i="1" s="1"/>
</calcChain>
</file>

<file path=xl/sharedStrings.xml><?xml version="1.0" encoding="utf-8"?>
<sst xmlns="http://schemas.openxmlformats.org/spreadsheetml/2006/main" count="452" uniqueCount="258">
  <si>
    <t>NAROČNIK:</t>
  </si>
  <si>
    <t>JMSS MARIBOR</t>
  </si>
  <si>
    <t>Grajski trg 1</t>
  </si>
  <si>
    <t>2000 Maribor</t>
  </si>
  <si>
    <t>Zap. št.</t>
  </si>
  <si>
    <t>Opis del</t>
  </si>
  <si>
    <t>Količina</t>
  </si>
  <si>
    <t>Cena (v EUR, brez DDV)</t>
  </si>
  <si>
    <t>Skupaj (v EUR, brez DDV)</t>
  </si>
  <si>
    <t>POPIS DEL ZA OBNOVO STANOVANJA</t>
  </si>
  <si>
    <t>GRADBENA DELA</t>
  </si>
  <si>
    <t>OBRTNIŠKA DELA</t>
  </si>
  <si>
    <t>STROJNE INŠTALACIJE</t>
  </si>
  <si>
    <t>ELEKTRO INŠTALACIJE</t>
  </si>
  <si>
    <t>Rušitvena dela</t>
  </si>
  <si>
    <t>Zidarska dela</t>
  </si>
  <si>
    <t>Mizarska in PVC dela</t>
  </si>
  <si>
    <t>Pleskarska dela</t>
  </si>
  <si>
    <t>Podi in tlaki</t>
  </si>
  <si>
    <t>Razna dela</t>
  </si>
  <si>
    <t>OPOMBA: Upoštevati vse predpise za varno delo!</t>
  </si>
  <si>
    <t xml:space="preserve">OPOMBA: Vse mere preveriti na objektu! </t>
  </si>
  <si>
    <t>SPLOŠNO: Rušitvena dela je potrebno izvajati v skladu z zakonom o varstvu pred hrupom v naravnem in bivalnem okolju (Ur.list RS, št. 15/76, 29/86), Pravilnik o maksimalno dovoljeni ravni hrupa za posamezna območja naravnega in bivalnega okolja ter za bivalne prostore (Ur.list RS, št. 28/80) ter Uredba o hrupu v naravnem in življenjskem okolju (Ur.list RS, št. 48/95)</t>
  </si>
  <si>
    <t>1.</t>
  </si>
  <si>
    <t>kpl</t>
  </si>
  <si>
    <t>2.</t>
  </si>
  <si>
    <t>m2</t>
  </si>
  <si>
    <t>3.</t>
  </si>
  <si>
    <t>4.</t>
  </si>
  <si>
    <t>5.</t>
  </si>
  <si>
    <t>6.</t>
  </si>
  <si>
    <t>Keramičarska dela</t>
  </si>
  <si>
    <t>8.</t>
  </si>
  <si>
    <t>11.</t>
  </si>
  <si>
    <t>kos</t>
  </si>
  <si>
    <t>Drobni material</t>
  </si>
  <si>
    <t>7.</t>
  </si>
  <si>
    <t>Pregledi, meritve, izdaja protokolov in certifikatov</t>
  </si>
  <si>
    <t>Komplet s vsemi pomožnimi deli in prenosi in v skladu z navodili proizvajalca.</t>
  </si>
  <si>
    <t>Enota</t>
  </si>
  <si>
    <t>GRADBENO-OBRTNIŠKA DELA</t>
  </si>
  <si>
    <t>OPOMBA: Enotne cene morajo vsebovati: 
-	vsa potrebna pripravljalna in pospravljalna dela 
-	pregled in čiščenje podlage 
-	meritve za izvedbo in obračun del
-	snemanje potrebnih izmer na gradbišču in po načrtih 
-	ves potrebni material: glavni, pomožni, pritrdilni in vezni material 
-	vse potrebne transporte in prenose 
-	ustrezno začasno skladiščenje na delovišču 
-	uporabo vse potrebne mehanizacije ali drugih delovnih sredstev 
-	usklajevanje z osnovnimi popisi del in posvetovanje s projektantom, nadzorom in investitorjem 
-	vso potrebno delo do končnega izdelka 
-	vse potrebne zunanje in notranje kontrole kakovosti 
-	vsa potrebna dokazovanja kakovosti materiala, pravilnega načina izvedbe in izvedbenih del 
-	vse potrebne ukrepe za doseganje zahtevane kakovosti in rokov iz potrjenega terminskega plana 
-	popravilo morebitne povzročene škode ostalim soudeležencem (npr. sosedje) 
-	vse potrebne zaščite okolice 
-	zaščito tal, vrat, oken in drugih delov ter opreme 
-	čiščenje prostorov, nakladanje in odvoz odpadnega materiala na stalno deponijo 
-	vse ukrepe za zaščito delavcev na gradbišču, skladno z veljavnimi predpisi s področja varnosti in zdravja pri delu 
-	postavitev in odstranitev delovnih odrov in lestev</t>
  </si>
  <si>
    <t xml:space="preserve">V ceni enote je obvezno zajeti izdelavo vseh potrebnih detajlov in dopolnilnih del, ki so potrebna za dokončanje posameznih del, tudi če potrebni detajli in zaključki niso podrobno navedeni in opisani v popisu del is so ta dopolnila nujna za pravilno funkcioniranje posameznih sistem in elementov objekta.
V enotah cene morajo biti vključeni stroški na stalni deponiji. Izvajalec je dolžan predati vse evidenčne liste o oddaji odpadnega materiala v trajno deponijo nadzoru oziroma investitorju, če to zahteva. 
Izvajalec GOI del mora v enotnih cenah vseh del predvideti vse stroške, ki so odvisni od npr. :  zapor pločnika, parkirnin, vse potrebnih soglasij;
Gradnjo, vgradnjo in montažo materiala lahko izvaja le strokovno usposobljena oseba. Vsa oprema mora biti montirana skladno z navodili proizvajalca in veljavnimi standardi. 
OPOMBA: Obvezna izvedba del, vgradnja materialov in opreme v skladu s smernicami za prenovo stanovanj Javnega medobčinskega stanovanjskega sklada Maribor. </t>
  </si>
  <si>
    <t>Dobava, montaža in predaja nove ključavnice za nabiralnik s ključi.</t>
  </si>
  <si>
    <t>Ponudnik mora k ponudbi priložiti Izjavo o lastnostih iz katere mora biti razvidno izpolnjevanje zahtevanih pogojev.</t>
  </si>
  <si>
    <t>-	okna morajo biti izdelana v skladu z zahtevami slovenskega standarda SIST EN 14351- 1,:2006+A2:2016,
-	vodotesnost – kategorija 4A ali bolojše (SIST EN 12208:2000),
-	odpornost na veter – kategorija C3 ali boljše (SIST EN 12210:2016),
-	sproščanje nevarnih snovi – ustreza,
-	zvočna izolacija najmanj 32 dB (SIST EN ISO 10140-3),
-	toplotna prehodnost okna kot celote mora biti enaka ali manjša Uw = 1,30 W/m²K,
-	propustnost zraka – kategorija 3 ali boljše (SIST EN 12207:2017),
-	Izolacijsko steklo (zasteklitev): zahtevana sestava in debelina stekla (ISO 4 – 16 - 4 s plinom),</t>
  </si>
  <si>
    <t>OKENSKI OKVIR IN OKVIR KRILA:</t>
  </si>
  <si>
    <t>SPLOŠNE ZAHTEVE ZA NOTRANJA VRATA</t>
  </si>
  <si>
    <t>- nokrilna notranja vrata lesen podboj, krilo-gladko s sredico iz perforirane iverne plošče obloga iz ultrapasa, gumijasto tesnilo, kvalitetno okovje, ključavnica, kljuka, tri nasadila, kompletno z vsemi pomožnimi deli, pomožnim in pritrdilnim materialom in transportom</t>
  </si>
  <si>
    <t>- barva in material po izboru investitorja in arhitekta</t>
  </si>
  <si>
    <t>SPLOŠNE ZAHTEVE ZA VHODNA VRATA V STANOVANJE</t>
  </si>
  <si>
    <t xml:space="preserve">V ceni enote je obvezno zajeti izdelavo vseh potrebnih detajlov in dopolnilnih del, ki so potrebna za dokončanje posameznih del, tudi če potrebni detajli in zaključki niso podrobno navedeni in opisani v popisu del is so ta dopolnila nujna za pravilno funkcioniranje posameznih sistem in elementov objekta. 
V enotah cene morajo biti vključeni stroški na stalni deponiji. Izvajalec je dolžan predati vse evidenčne liste o oddaji odpadnega materiala v trajno deponijo nadzoru oziroma investitorju, če to zahteva. 
Izvajalec GOI del mora v enotnih cenah vseh del predvideti vse stroške, ki so odvisni od npr. : 
zapor pločnika, parkirnin, vse potrebnih soglasij; 
V enotni ceni morajo biti tudi zajeti stroški zaščite dostopnih koridorjev v notranjosti objekta, do prostorov, kjer se izvajajo dela. 
Gradnjo, vgradnjo in montažo materiala lahko izvaja le strokovno usposobljena oseba. Vsa oprema mora biti montirana skladno z navodili proizvajalca in veljavnimi standardi. 
</t>
  </si>
  <si>
    <t xml:space="preserve">OPOMBA: Obvezna izvedba del, vgradnja materialov in opreme v skladu s smernicami za prenovo stanovanj Javnega medobčinskega stanovanjskega sklada Maribor. </t>
  </si>
  <si>
    <t xml:space="preserve">
-	vso potrebno delo do končnega izdelka 
-	vse potrebne zunanje in notranje kontrole kakovosti 
-	vsa potrebna dokazovanja kakovosti materiala, pravilnega načina izvedbe in izvedbenih del 
-	vse potrebne ukrepe za doseganje zahtevane kakovosti in rokov iz potrjenega terminskega plana 
-	popravilo morebitne povzročene škode ostalim soudeležencem (npr. sosedje) 
-	čiščenje prostorov, nakladanje in odvoz odpadnega materiala na stalno deponijo 
-	vse ukrepe za zaščito delavcev na gradbišču, skladno z veljavnimi predpisi s področja varnosti in zdravja pri delu </t>
  </si>
  <si>
    <t xml:space="preserve">OPOMBA: Enotne cene morajo vsebovati: 
-	vsa potrebna pripravljalna in pospravljalna dela 
-	Vsa gradbena dela za potrebe izvedbe strojnih instalacij (kot npr. rušitve in ponovna izvedba estriha za potrebe instalacij, izvedba prebojev in sanacija le-teh, obnova in sanacija sten, tal in stropov po izvedenih delih, izvedba revizijskih odprtin, elektro (ozemljitvena dela), ostalo) 
-	Zaščito vgrajenega materiala na objektu proti poškodbam nastalih zaradi izvajanja gradbenih ali ostalih del po vgradnji materiala 
-	Zagon vse dobavljene opreme 
-	Tlačne, tesnostne in ostale potrebne preizkuse sistemov z zapisniki o izvedbah preizkusov, ki se predajo nadzoru oziroma investitorju
-	snemanje potrebnih izmer na gradbišču in po načrtih 
-	ves potrebni material: glavni, pomožni, pritrdilni in vezni material 
-	vse potrebne transporte in prenose 
-	ustrezno začasno skladiščenje na delovišču 
-	uporabo vse potrebne mehanizacije ali drugih delovnih sredstev -usklajevanje z osnovnimi popisi del in posvetovanje s projektantom, nadzorom in investitorjem </t>
  </si>
  <si>
    <t xml:space="preserve">OPOMBA: Enotne cene morajo vsebovati: 
-	vsa potrebna pripravljalna in pospravljalna dela 
-	Vsa gradbena dela za potrebe izvedbe elektro instalacij (kot npr. rušitve in ponovna izvedba estriha za potrebe instalacij, izvedba prebojev in sanacija le-teh, obnova in sanacija sten, tal in stropov po izvedenih delih, izvedba revizijskih odprtin, elektro (ozemljitvena dela), ostalo) 
-	Zaščito vgrajenega materiala na objektu proti poškodbam nastalih zaradi izvajanja gradbenih ali ostalih del po vgradnji materiala 
-	Zagon vse dobavljene opreme 
-	Tlačne, tesnostne in ostale potrebne preizkuse sistemov z zapisniki o izvedbah preizkusov, ki se predajo nadzoru oziroma investitorju
-	snemanje potrebnih izmer na gradbišču in po načrtih 
-	ves potrebni material: glavni, pomožni, pritrdilni in vezni material 
-	vse potrebne transporte in prenose 
-	ustrezno začasno skladiščenje na delovišču 
-	uporabo vse potrebne mehanizacije ali drugih delovnih sredstev -usklajevanje z osnovnimi popisi del in posvetovanje s projektantom, nadzorom in investitorjem </t>
  </si>
  <si>
    <t>SPLOŠNE ZAHTEVE ZA OKNA / BALKONSKA VRATA:</t>
  </si>
  <si>
    <t>OKNA / BALKONSKA VRATA:</t>
  </si>
  <si>
    <t xml:space="preserve">- izdelan mora biti iz PVC profilov odpornih na udarce,
- okvir mora biti ojačan s pocinkanimi jeklenimi profili ali s steklenimi vlakni,
- barva profila oken je v  bela,
- okensko krilo se mora odpirati preko okovja v horizontalno in vertikalno smer (v kolikor ni v popisu drugače določeno),
- meritev toplotnega prehoda mora biti izmerjena po standardu SIST EN ISO 10077-1-2017. </t>
  </si>
  <si>
    <t>PVC vhodna vrata vključno z vratnim okvirjem, z aluminjastim pragom, večtočkovno zaklepanje, z vsem okovjem, kukalom, standardno alu kljuko.</t>
  </si>
  <si>
    <t>Dobava in slikanje obstoječih stropov, z barvami za notranjost prostorov z vsemi fazami dela (tudi zaščito oken, vrat..) in pripravo podloge (dobava in nanos akrilne emulzije, 2x glajenje površin, kitanje in brušenje, vključno z vsemi vogalniki, slikanje s kvalitetno barvo (pol disperzijska barva) 2x) po izboru invenstitorja,  enotno do stropa. Odprtine do 3m2 niso odštete.</t>
  </si>
  <si>
    <t>Parket -  brušenje, kitanje  in lakiranje z vodnim poliuretanskim dvokomponentnim lakom (pol mat) po navodilu proizvajalca.  Kompletno z novimi kotnimi letvami in vsemi pomožnimi deli.</t>
  </si>
  <si>
    <t>9.</t>
  </si>
  <si>
    <t>10.</t>
  </si>
  <si>
    <t>Dobava in izdelava obloge s talnimi ploščicami,  nedrseče, dimenzij 20 x 30 cm oz 30 x 30, ploščice srednjega cenovnega razreda, protidrsne, ploščice položene na izravnano podlago in lepilo odporno na vlago, fuge širine 2mm zapolnjene s fugirno maso, izvedba stika - zaključka s steno s trajnoelastičnim kitom, vključno s stensko obrobo, Z vsemi dodatnimi deli in transporti.</t>
  </si>
  <si>
    <t>SANITARNI ELEMENTI</t>
  </si>
  <si>
    <t>(srednji cenovni razred)</t>
  </si>
  <si>
    <t>Po končani montaži, je potrebno spojne rege silikonizirat z belim sanitarnim silikonom.</t>
  </si>
  <si>
    <t>Enoročna stoječa mešalna armatura za umivalnik, z flesibilnimi cevmi, ter kotnima ventiloma z mrežico, vključno pritrdilni in tesnilni material.</t>
  </si>
  <si>
    <t>Komplet WC postavljen na tla, sestavljen iz:</t>
  </si>
  <si>
    <t>Nadometni dvostopenjski splakovalnik za WC, iz plastike, za montažo na steno, kotnim ventilom s flesibilno cevjo in splakovalno cevjo, splakovalna količina 9 l, aktiviranje od zgoraj, barva in tip po izbiri investitorja, vključno s pritrdilnim in tesnilnim materialom.
(npr. Liv Postojna)</t>
  </si>
  <si>
    <t>kpl.</t>
  </si>
  <si>
    <r>
      <rPr>
        <b/>
        <sz val="12"/>
        <rFont val="Calibri"/>
        <family val="2"/>
        <charset val="238"/>
        <scheme val="minor"/>
      </rPr>
      <t xml:space="preserve">Odlagalna polica </t>
    </r>
    <r>
      <rPr>
        <sz val="12"/>
        <rFont val="Calibri"/>
        <family val="2"/>
        <charset val="238"/>
        <scheme val="minor"/>
      </rPr>
      <t>nad umivalnikom, iz sanitarnega porcelana, velikost 600 x 140 mm, bela barva.</t>
    </r>
  </si>
  <si>
    <t>kom</t>
  </si>
  <si>
    <r>
      <rPr>
        <b/>
        <sz val="12"/>
        <rFont val="Calibri"/>
        <family val="2"/>
        <charset val="238"/>
        <scheme val="minor"/>
      </rPr>
      <t>Ogledalo</t>
    </r>
    <r>
      <rPr>
        <sz val="12"/>
        <rFont val="Calibri"/>
        <family val="2"/>
        <charset val="238"/>
        <scheme val="minor"/>
      </rPr>
      <t>, iz kristala, s pobrušenimi robovi, zaščiteno s premazom proti vlaženju, pravokotne oblike, za montažo nad umivalnikom, z zakrito pritrditvijo.</t>
    </r>
  </si>
  <si>
    <t>Velikost V/Š = 600 x 400 mm</t>
  </si>
  <si>
    <r>
      <rPr>
        <b/>
        <sz val="12"/>
        <rFont val="Calibri"/>
        <family val="2"/>
        <charset val="238"/>
        <scheme val="minor"/>
      </rPr>
      <t>Držalo za toaletni papir</t>
    </r>
    <r>
      <rPr>
        <sz val="12"/>
        <rFont val="Calibri"/>
        <family val="2"/>
        <charset val="238"/>
        <scheme val="minor"/>
      </rPr>
      <t>, iz plastike, odprta oblika, za eno rolo, stenska montaža, vključno pritrdilni material.</t>
    </r>
  </si>
  <si>
    <r>
      <rPr>
        <b/>
        <sz val="12"/>
        <rFont val="Calibri"/>
        <family val="2"/>
        <charset val="238"/>
        <scheme val="minor"/>
      </rPr>
      <t>Garnitura za WC metlico</t>
    </r>
    <r>
      <rPr>
        <sz val="12"/>
        <rFont val="Calibri"/>
        <family val="2"/>
        <charset val="238"/>
        <scheme val="minor"/>
      </rPr>
      <t>, iz plastike, za stensko montažo, vključno pritrdilni material.</t>
    </r>
  </si>
  <si>
    <t>CEVNA NAPELJAVA</t>
  </si>
  <si>
    <t>mikrolokacijo priključka za kuhinjsko korito uskladiti pri montaži glede na dejansko lokacijo korita</t>
  </si>
  <si>
    <t>cevi in cevni fitingi morajo biti dobavljeni od istega proizvajalca</t>
  </si>
  <si>
    <t xml:space="preserve">Kompozitne večplast. vodovodne cevi po  DIN 16892/93, (PE-X/Al/PE, npr. UPONOR,   GEBERIT-MEPLA, REVI-SAN ali REHAU-STABIL), skupaj z Ms ali PE fitingi za stiskanje in vsem potrebnim montažnim materialom, toplotno zaščitene s  PE </t>
  </si>
  <si>
    <t>penasto gumo z lepljenimi spoji s požarno odpornostjo 
B-s3-d0 ter toplotno prevodnostjo λ=0,04 W/mK npr. ARMACELL ACE ali ITS, vključno toplotno izolirani cevni nosilci za hladno vodo - npr. ARMACELL Armafix AF (razvodi hladne in tople vode ter cirkulacije vidno)</t>
  </si>
  <si>
    <t xml:space="preserve">   15 (d20x2,5; izolacija deb. 20mm)</t>
  </si>
  <si>
    <t>m</t>
  </si>
  <si>
    <t xml:space="preserve">   20 (d26x3,0; izolacija deb. 25mm)</t>
  </si>
  <si>
    <t>Montažna zidna plošča 2PK PPSU-MEDENINA 1/2''
kot npr : REVI ali enakovredno</t>
  </si>
  <si>
    <t>dvojna MP2PK 16-1/2''</t>
  </si>
  <si>
    <t>enojni MPEMZK 16-1/2''</t>
  </si>
  <si>
    <t>Ms pokrom. stenska krogelna izpustna pipa R ½  z nastavkom za priključek gum. cevi Ф15</t>
  </si>
  <si>
    <t>Krogelni kotni ventil z mrežico za vodo, vključno pritrdilni in tesnilni material, kot npr.KOVINA, tip KV553</t>
  </si>
  <si>
    <t>Podometni kotni ventil za vodo, vključno pritrdilni in tesnilni material, kot npr.KOVINA</t>
  </si>
  <si>
    <t>KANALIZACIJA</t>
  </si>
  <si>
    <t>Odtočna PVC - cev s fazonskimi kosi in tesnilnim in pritrdilnim materialom</t>
  </si>
  <si>
    <t>F50 - PP</t>
  </si>
  <si>
    <t>F110 - PP</t>
  </si>
  <si>
    <t>Zidni iztok za odvod kondenza, kot npr. HL</t>
  </si>
  <si>
    <t xml:space="preserve">Priključek na obstoječo kanalizacijsko vertikalo </t>
  </si>
  <si>
    <t>Kanalizacijski slepi čep s tesnilnim materialom F50-PP</t>
  </si>
  <si>
    <t>SPLOŠNO INTERNI VODOVOD IN KANALIZACIJA</t>
  </si>
  <si>
    <t>Izpiranje sistema, tlačna preizkušnja vodovodnega sistema</t>
  </si>
  <si>
    <t>Preizkus kanalizacijskega omrežja.</t>
  </si>
  <si>
    <t>PREZRAČEVANJE</t>
  </si>
  <si>
    <t>ura</t>
  </si>
  <si>
    <t xml:space="preserve">Demontaža / odstranitev oz. iztrganje vgrajenih elementov na objektu, vključno z nakladanjem in odvozom v trajno deponijo, na razdaljo do 15km </t>
  </si>
  <si>
    <t>Demontaža sanitarne keramike, vklučno z nakladanjem in odvozom v trajno deponijo na razdaljo do 15km</t>
  </si>
  <si>
    <t>Celotna kopalniška oprema: wc školjka, kotliček, wc deska, wc metlica, umivalnik, tuš kad z obzidavo, armaturo in sifonom, pršno cevjo..</t>
  </si>
  <si>
    <t>Naprava hidroizolacije v mokrih prostorih na obstoječi estrih  s sistemom vodotesnih mas kot npr. HIDROSTOP ELASTIK, v dveh ali treh med seboj pravokotnih nanosih, zatesnitev na stikih tlak -stena.</t>
  </si>
  <si>
    <t xml:space="preserve">Dobava in montaža pragov oz. zaključnih profilov med notranja vrata               </t>
  </si>
  <si>
    <t xml:space="preserve">Odlop obstoječih dotrajanih naprav, opreme, kablov, 
kot so (svetilke, vtičnice, stikala, kabli,  fiksni priključki, tipala...), tudi klima naprava,  vključno z nakladanjem in odvozom v trajno deponijo, na razdaljo do 15km </t>
  </si>
  <si>
    <t>KUHINJA</t>
  </si>
  <si>
    <t xml:space="preserve">Izvod za pečico s kablom 5x2,5mm², položenim delno v instalacijske cevi, delno P/O
</t>
  </si>
  <si>
    <t xml:space="preserve">Izvod za kuhalno ploščo s kablom 5x2,5mm², položenim delno v instalacijske cevi, delno P/O
</t>
  </si>
  <si>
    <t>Izvod za napo s kablom NYM-J 3x1,5mm², položenim delno v instalacijske cevi, delno P/O</t>
  </si>
  <si>
    <t xml:space="preserve">Izvod za svetilko pod elementom s kablom NYM-J 3x1,5mm², položenim delno v instalacijske cevi, delno P/O
</t>
  </si>
  <si>
    <t xml:space="preserve">Izvod za svetilke s kablom NYM-J 3x1,5mm², položenim delno v instalacijske cevi, delno P/O
</t>
  </si>
  <si>
    <t xml:space="preserve">Izvod za vtičnice s kablom NYM-J 3x2,5mm², položenim delno v instalacijske cevi, delno P/O
</t>
  </si>
  <si>
    <t xml:space="preserve">Izvod za menjalna, serijska, križna stikala s kablom NYM-J 5x1,5mm², položenim delno v instalacijske cevi, delno P/O
</t>
  </si>
  <si>
    <t>Dobava in montaža instalacijskega materiala (TEM ČATEŽ):</t>
  </si>
  <si>
    <t>-</t>
  </si>
  <si>
    <t xml:space="preserve">vtičnica 230 V, 16A  </t>
  </si>
  <si>
    <t>DNEVNA SOBA</t>
  </si>
  <si>
    <t>12.</t>
  </si>
  <si>
    <t>13.</t>
  </si>
  <si>
    <t>14.</t>
  </si>
  <si>
    <t>stikalo navadno</t>
  </si>
  <si>
    <t>TV vtičnica</t>
  </si>
  <si>
    <t>15.</t>
  </si>
  <si>
    <t>16.</t>
  </si>
  <si>
    <t>17.</t>
  </si>
  <si>
    <t>18.</t>
  </si>
  <si>
    <t xml:space="preserve">Izvod za ventilator s kablom NYM-J 3x1,5mm², položenim delno v instalacijske cevi, delno P/O
</t>
  </si>
  <si>
    <t>19.</t>
  </si>
  <si>
    <t>20.</t>
  </si>
  <si>
    <t>21.</t>
  </si>
  <si>
    <t>Izvedba ozemljitve kovinskih delov v kopalnici z montažo doze za izenačitev potencialov</t>
  </si>
  <si>
    <t>22.</t>
  </si>
  <si>
    <t xml:space="preserve">vtičnica 230 V, 16A s pokrovom  </t>
  </si>
  <si>
    <t>priključna omarica za izravnavo potencialov PE</t>
  </si>
  <si>
    <t>23.</t>
  </si>
  <si>
    <t>24.</t>
  </si>
  <si>
    <t>25.</t>
  </si>
  <si>
    <t>26.</t>
  </si>
  <si>
    <t>27.</t>
  </si>
  <si>
    <t>28.</t>
  </si>
  <si>
    <t>29.</t>
  </si>
  <si>
    <t>30.</t>
  </si>
  <si>
    <t>31.</t>
  </si>
  <si>
    <t xml:space="preserve">Priklop obstoječega domofona in zvonca, po navodilih proizvajalca
</t>
  </si>
  <si>
    <r>
      <t>Dobava in montaža instalacijskega materiala (TEM ČATEŽ):</t>
    </r>
    <r>
      <rPr>
        <b/>
        <i/>
        <u/>
        <sz val="12"/>
        <color theme="1"/>
        <rFont val="Calibri"/>
        <family val="2"/>
        <scheme val="minor"/>
      </rPr>
      <t xml:space="preserve">
</t>
    </r>
  </si>
  <si>
    <t xml:space="preserve">stikalo navadno </t>
  </si>
  <si>
    <t>tipka zvonec</t>
  </si>
  <si>
    <t>Dobava in montaža doz za vgradnjo</t>
  </si>
  <si>
    <t>Dobava in polaganje instalacijskih cevi za celotno stanovanje</t>
  </si>
  <si>
    <t>RBT fi 16 mm</t>
  </si>
  <si>
    <t>RFS fi 13,5 mm</t>
  </si>
  <si>
    <t>Notranji razdelilec</t>
  </si>
  <si>
    <t>Razdelilnik 3-redni, dimenzij 300x650x140mm, p/o izvedbe, HAGER,kompletno z naslednjo opremo:</t>
  </si>
  <si>
    <t>avtomatski enopolni odklopnik EC110B, 10A HAGER</t>
  </si>
  <si>
    <t>avtomatski enopolni odklopnik EC110B, 16A HAGER</t>
  </si>
  <si>
    <t>FID stikalo, 4-polno EF425D 40/0,3A HAGER</t>
  </si>
  <si>
    <t>drobni montažni in pritrdilni material</t>
  </si>
  <si>
    <t xml:space="preserve">Komplet, dobava in montaža.
</t>
  </si>
  <si>
    <t>Dobava in montaža stenske / stropne plafonjere, srednji cenovni rang,  kompletno z vsemi pomožnimi deli, pomožnim in pritrdilnim materialom in transportom</t>
  </si>
  <si>
    <t>Odstranitev plombe števca in ponovno plombiranje elektro števca (Elektro distributer)</t>
  </si>
  <si>
    <t>SKUPAJ RUŠITVENA DELA</t>
  </si>
  <si>
    <t>SKUPAJ RAZNA DELA</t>
  </si>
  <si>
    <t>SKUPAJ ZIDARSKA DELA</t>
  </si>
  <si>
    <t>SKUPAJ MIZARSKA IN PVC DELA</t>
  </si>
  <si>
    <t>SKUPAJ PLESKARSKA DELA</t>
  </si>
  <si>
    <t>SKUPAJ KERAMIČARSKA DELA</t>
  </si>
  <si>
    <t xml:space="preserve">SKUPAJ PODI IN TLAKI </t>
  </si>
  <si>
    <t xml:space="preserve">SKUPAJ GRADBENO-OBRTNIŠKA DELA </t>
  </si>
  <si>
    <t>SKUPAJ STROJNE INŠTALACIJE</t>
  </si>
  <si>
    <t>SKUPAJ ELEKTRO INŠTALACIJE</t>
  </si>
  <si>
    <t>SKUPAJ GRADBENO-OBRTNIŠKA DELA, STROJNE IN ELEKTRO INŠTALACIJE (v EUR, brez davka)</t>
  </si>
  <si>
    <t>DAVEK 9,5%</t>
  </si>
  <si>
    <t xml:space="preserve">SKUPAJ GRADBENO-OBRTNIŠKA DELA, STROJNE IN ELEKTRO INŠTALACIJE IN NEPREDVIDENA DELA (v EUR, z davkom) </t>
  </si>
  <si>
    <t>Dobava in izdelava kopije ključev (2x) za klet oz. dobava in montaža nove obešanke s ključi (vsaj 2x)</t>
  </si>
  <si>
    <t>Dobava in izdelava kopije ključa / magnetnega obeska v skupno stopnišče.</t>
  </si>
  <si>
    <t>Predaja navodil, garancij, fotomateriala, ključev; ključi morajo biti ločeni s kovinskimi obročki in plastičnimi oznakami za posamezna vrata npr. klet, vhodna vrata, nabiralnik…</t>
  </si>
  <si>
    <t xml:space="preserve">Izvod za pralni stroj s kablom NYM-J 3x2,5mm², položenim delno v instalacijske cevi, delno P/O
</t>
  </si>
  <si>
    <t>Izbraznitev kletnega boksa</t>
  </si>
  <si>
    <t>Dobava in izdelava stenske obloge s keramičnimi ploščicami. Ploščice  srednjega cenovnega razreda, obloga s stenskimi ploščicami velikosti 20/30 oz 20/35cm , položene na lepilo,ki mora biti odporno na vlago, s predhodno izravnavo. Ploščice položene v kopalnici / wc-ju do stropa. Položene na 2-3 mm stik, ki je zapolnjen z fugirno maso. Stike med stensko in talno keramiko, stropom, vratnim podbojem in ostalo kopalniško keramiko (npr. umivalnik) tesniti s trajnoelastičnim kitom. Z vsemi dodatnimi deli in transporti. V ceno so zajeti tudi vogalniki in zaključni elementi.</t>
  </si>
  <si>
    <t>Umivalnik iz sanitarne keramike za montažo na steno, komplet z pritrdilnim in tesnilnim materialom, vključno s S - sifonom, odtočnim ventilom, gumijasto uvodnico fi50mm, širina umivalnika 450mm, globina 320mm , barvni odtenek in tip po izbiri investitorja.   (npr. Ceramica Dolomite Gemma 2, + armatura Hansgrohe)</t>
  </si>
  <si>
    <t>Pomožna gradbena dela kot so dolbljenje utorov, vrtanje prebojev, preboj plošče….</t>
  </si>
  <si>
    <t>d125 mm</t>
  </si>
  <si>
    <t>Slepi pokrov na odvodu za priklop kuhinjske nape, dobava in montaža pokrova</t>
  </si>
  <si>
    <t>Tuš kad z enoročno armaturo:</t>
  </si>
  <si>
    <t>Zidni iztok za pralni stroj, kot npr. HL</t>
  </si>
  <si>
    <t>Partizanska 65, stan 3</t>
  </si>
  <si>
    <t xml:space="preserve">Izvod za vtičnico za el. radiator s kablom NYM-J 3x2,5mm², položenim delno v instalacijske cevi, delno P/O
</t>
  </si>
  <si>
    <t>močnostna vtičnica 230 V</t>
  </si>
  <si>
    <t>stikalo menjalno</t>
  </si>
  <si>
    <t>SPALNICA</t>
  </si>
  <si>
    <t>KOPALNICA</t>
  </si>
  <si>
    <t xml:space="preserve">Izvod za kopalniški set, položenim delno v instalacijske cevi, delno P/O
</t>
  </si>
  <si>
    <t>univerzalni kopalniški set 230V/20A, komplet z dozo</t>
  </si>
  <si>
    <t>HODNIK + WC</t>
  </si>
  <si>
    <t>32.</t>
  </si>
  <si>
    <t>33.</t>
  </si>
  <si>
    <t>34.</t>
  </si>
  <si>
    <t>35.</t>
  </si>
  <si>
    <t>36.</t>
  </si>
  <si>
    <t>zvonec 220V</t>
  </si>
  <si>
    <t>telefonska vtičnica</t>
  </si>
  <si>
    <t>37.</t>
  </si>
  <si>
    <t>38.</t>
  </si>
  <si>
    <t>39.</t>
  </si>
  <si>
    <t>avtomatski enopolni odklopnik EC110B, 20A HAGER</t>
  </si>
  <si>
    <t>40.</t>
  </si>
  <si>
    <t>41.</t>
  </si>
  <si>
    <t>42.</t>
  </si>
  <si>
    <t>43.</t>
  </si>
  <si>
    <t>Odstranitev oz. iztrganje stenske/stropne obloge (linolej po stenah, na stropu lesena obloga (kopalnica in kuhinja), vključno z odbijanjem, nakladanjem in odvozom v trajno deponijo, na razdaljo do 15km</t>
  </si>
  <si>
    <t xml:space="preserve">Rušenje obstoječega tlaka (hodnik, WC, shramba, kuhinja, kopalnica) v debelini do 10 cm komplet (finalni tlak (pvc/linolej/parket/keramika), estrih) , vključno z nakladanjem in odvozom ruševin  v trajno deponijo, na razdaljo do 15km. </t>
  </si>
  <si>
    <t>Okna, lesena, škatlaste izvedbe, komplet, vključno s senčili (zunanje rolete), mere cca. 2x 60x110, 1x 125x160, 2x 160x165</t>
  </si>
  <si>
    <t>Lončena peč</t>
  </si>
  <si>
    <t>Temeljito čiščenje celotnega stanovanja (tudi kletnega boksa) med in po končanih delih, POSEBNA POZORNOST: PODI, FUGE, STAVBNO POHIŠTVO, NOTRANJA VRATA S PODBOJI, VENTILATORJI…</t>
  </si>
  <si>
    <t>Dobava in montaža: Enokrilna notranja vrata, mere cca. 2x 70x190, 1x 70x195, 2x 85x200, 1x 100x200, 1x 80x240 (z nadsvetlobo), lesen podboj, krilo-gladko s sredico iz perforirane iverne plošče obloga iz ultrapasa, gumijasto tesnilo, kvalitetno okovje, ključavnica, kljuka, tri nasadila, kompletno z vsemi pomožnimi deli, pomožnim in pritrdilnim materialom in transportom</t>
  </si>
  <si>
    <t>notranja vrata (z nadsvetlobo) mere cca. 2x 70x190, 1x 70x195, 2x 85x200, 1x 100x200, 1x 80x240 (z nadsvetlobo)</t>
  </si>
  <si>
    <t xml:space="preserve">dvokrilno okno, 125x160 cm, z zunanjo PVC roleto </t>
  </si>
  <si>
    <t>enokrilno okno, 60x110 cm, notranje ALU/PVC žaluzije</t>
  </si>
  <si>
    <t>Stenska obloga s keramičnimi ploščicami - Kopalnica/WC do vrha</t>
  </si>
  <si>
    <t>Talna obloge s keramičnimi ploščicami (kuhinja, shramba, hodnik, kopalnica)</t>
  </si>
  <si>
    <t>Suhomontažna dela</t>
  </si>
  <si>
    <t>Komplet umivalnik (kopalnica), sestavljen iz:</t>
  </si>
  <si>
    <t>Komplet umivalnik (WC), sestavljen iz:</t>
  </si>
  <si>
    <t>Umivalnik iz sanitarne keramike za montažo na steno, komplet z pritrdilnim in tesnilnim materialom, vključno s S - sifonom, odtočnim ventilom, gumijasto uvodnico fi50mm, širina umivalnika npr.370mm, globina 180mm , barvni odtenek in tip po izbiri investitorja.   (npr. Grohe Euro Ceramic, + armatura Grohe Eurosmart New)</t>
  </si>
  <si>
    <t>Straniščna školjka iz sanitarne keramike, samostoječa z iztokom zadaj, vključno s sedežno desko s pokrovom, vključno z pritrdilnim in tesnilnim materialom, gumijasto manšeto za priključitev na odtok, barva in tip školjke po izbiri investitorja. (npr. Ceramica Dolomite Gemma 2)</t>
  </si>
  <si>
    <t>Izdelava novega glavnega vodovodnega priključka za stanovanje - pozicija v kopalnici / WC-kuhinji za sanitarno hladno in toplo vodo z elementi :
- prehodni komadi in pocinkani fazonski kosi
- vmesni montažno/ demontažni kos za možnost kasnejše vgradnje vodomernega odštevalnega števca z daljinskim odčitavanjem 3/4''  1 x
- krogelni ventil za sanitarno vodo 2 x
- kovinska prašno barvana vratca za dostop do ventilov in vodomerov z okvirjem, dimenzije 25x25 cm
-pritrdilni in tesnilni material</t>
  </si>
  <si>
    <r>
      <rPr>
        <b/>
        <sz val="12"/>
        <rFont val="Calibri"/>
        <family val="2"/>
        <charset val="238"/>
        <scheme val="minor"/>
      </rPr>
      <t xml:space="preserve">Električni bojler </t>
    </r>
    <r>
      <rPr>
        <sz val="12"/>
        <rFont val="Calibri"/>
        <family val="2"/>
        <charset val="238"/>
        <scheme val="minor"/>
      </rPr>
      <t>vertiklane izvedbe za montažo na steno (V=80l) vključno nosilni material, fleksibilne cevi za priklop na dovodno instalacijo. Z varnostnim ventilom 1/2''/10bar, in tlačno posodo 2 l. z elektro grelcem 2kW in varnostnim termostatom.</t>
    </r>
  </si>
  <si>
    <t>Dobava in montaža PVC vhodnih vrat v stanovanje, po vzoru obstoječih sosedovih, dimenzije cca. 90x205, PVC, podboj in krilo, krilo-gladko, kvalitetno okovje, cilindrična ključavnica za večtočkovno zaklepanje, kljuka, kukalo, kompletno z vsemi pomožnimi deli, pomožnim in pritrdilnim materialom in transportom</t>
  </si>
  <si>
    <r>
      <t xml:space="preserve">Dobava in montaža PVC okna z zunanjo roleto (PVC lamele, upravljanje z avtomatom), (za manjši okni notranje ALU/PVC žaluzije, upravljanje s trakcem ali palico), </t>
    </r>
    <r>
      <rPr>
        <b/>
        <sz val="12"/>
        <rFont val="Calibri"/>
        <family val="2"/>
        <charset val="238"/>
        <scheme val="minor"/>
      </rPr>
      <t>po vzoru obstoječega, pozornost na skupni izgled stavbe - posebej ulična stran,</t>
    </r>
    <r>
      <rPr>
        <sz val="12"/>
        <rFont val="Calibri"/>
        <family val="2"/>
        <charset val="238"/>
        <scheme val="minor"/>
      </rPr>
      <t xml:space="preserve"> dvoslojna zasteklitev, dodatno: kvalitetno okovje, kvalitetna standardna kljuka, stik okenskega okvirja in fasade oz. znotraj je potrebno zatesniti s trajno elastičnim kitom odpornim na UV žarke, upoštevati kleparska dela na zunanji strani, komplet vsa dela, ves material, obdelava špalet ter odvoz odpadnega materiala na deponijo. Barva okenskega profila in rolet po vzoru obstoječih oz. po dogovoru z invenstitorjem</t>
    </r>
  </si>
  <si>
    <r>
      <t xml:space="preserve">dvokrilno okno, </t>
    </r>
    <r>
      <rPr>
        <b/>
        <sz val="12"/>
        <color theme="1"/>
        <rFont val="Calibri"/>
        <family val="2"/>
        <charset val="238"/>
        <scheme val="minor"/>
      </rPr>
      <t>sistem odpiranja 1/3-2/3</t>
    </r>
    <r>
      <rPr>
        <sz val="12"/>
        <color theme="1"/>
        <rFont val="Calibri"/>
        <family val="2"/>
        <charset val="238"/>
        <scheme val="minor"/>
      </rPr>
      <t xml:space="preserve">, mere cca.160x165 cm, z zunanjo PVC roleto </t>
    </r>
  </si>
  <si>
    <t>Dobava in slikanje obstoječih sten, tudi nove montažne stene - vhodna vrata, z barvami za notranjost prostorov z vsemi fazami dela (tudi zaščito oken, vrat..) in pripravo podloge (dobava in nanos akrilne emulzije, 2x glajenje površin, kitanje in brušenje, vključno z vsemi vogalniki, slikanje s kvalitetno barvo (pol disperzijska barva) 2x) po izboru invenstitorja,  enotno do stropa. Odprtine do 3m2 niso odštete.</t>
  </si>
  <si>
    <t>Izravnava obstoječih sten po odstranitvi stenske obloge (linolej), lesene stropne obloge in stene vhodnih vrat, v deb do 1,5 cm, komplet z vsemi deli, materialom in prenosi</t>
  </si>
  <si>
    <t>44.</t>
  </si>
  <si>
    <t>45.</t>
  </si>
  <si>
    <t>svetilka - nad ogledalom, z vtičnico</t>
  </si>
  <si>
    <t>46.</t>
  </si>
  <si>
    <t>Dobava in vgradnja/montaža parketa (po izgledu obstoječega - ribja kost) po odstranitvi lončene peči. Brušenje, kitanje in lakiranje z vodnim poliuretanskim dvokomponentnim lakom (pol mat). Kompletno z novimi kotnimi letvami in vsemi pomožnimi deli.</t>
  </si>
  <si>
    <t>Vhodna vrata, dvokrilna z nadsvetlobo, v celoti, mere cca. 140x290</t>
  </si>
  <si>
    <t xml:space="preserve">Odstranitev oz. iztrganje vgrajenih elementov na objektu -  stavbno pohištvo in vhodnih vrat / notranjih vrat (z nadsvetlobo), komplet s podbojem, vključno z nakladanjem in odvozom v trajno deponijo, na razdaljo do 15km </t>
  </si>
  <si>
    <t>Obnova nadsvetlobe v steni v kopalnici mere cca. 200x80, brušenje, kitanje, barvanje, komplet</t>
  </si>
  <si>
    <t>Dobava in montaža stene - vhodna vrata: dimenzija stene 140x320 cm z odprtino za nova vhodna vrata mere 90x205,  npr. Knauf npr.: W111, W112, debeline 15 cm, z vmesno izolacijo kot npr. Knauf filc Decibel; pocinkana podkonstrukcija profili UW / CW, vmesno izolacijo, zapiranje - dvojno (2x 1,25-1,8 cm) npr. Knauf ploščo, bandažiranje / kitanje stikov, pripravljeno na oplesk. komplet z vsemi deli, materialom in prenosi</t>
  </si>
  <si>
    <t xml:space="preserve">Izvod za vtičnico za el. stenski grelnik s kablom NYM-J 3x2,5mm², položenim delno v instalacijske cevi, delno P/O
</t>
  </si>
  <si>
    <t xml:space="preserve">Izvod za el. bojler s kablom NYM-J 3x2,5mm², položenim delno v instalacijske cevi, delno P/O
</t>
  </si>
  <si>
    <t>Dobava in montaža - stenski kopalniški grelnik, moči 2000 W, z vgrajenim termostatom, z daljinskim upravljalnikom, montažnim materialom, srednji cenovni razred</t>
  </si>
  <si>
    <t>Dobava in montaža električnega kopalniškega radiatorja "lestev" dimenzije cca.V=1000-1200mm, Š=500mm. Srednji cenovni razred npr. Vogel noot ali enakovredno.s termostatom, drobnim montažnim materialom, konzolami ter pritrdilnim/tesnilnim materialom. Srednji cenovni razred, Pel=500-1000W</t>
  </si>
  <si>
    <t xml:space="preserve">Izvod za vtičnico za el. radiator - lestev s kablom NYM-J 3x2,5mm², položenim delno v instalacijske cevi, delno P/O
</t>
  </si>
  <si>
    <t>Dobava in montaža - stenski električni konvektorski radiator, moči 2000 W, z montažnimi konzolami, vgrajenim termostatom ter s tedenskim programatorjem delovanja, drobnim montažnim materialom, srednji cenovni razred</t>
  </si>
  <si>
    <t>47.</t>
  </si>
  <si>
    <t>Izvod za dovod razdelilca s kablom 5x6mm², položenim v instalacijsko cev</t>
  </si>
  <si>
    <t>Dobava in izdelava suhega estriha, nasutje do debeline cca. 5 cm (npr. perlit, ekspandirana glina..), predhodna vgradnja paroprepustne folije in polepiti stike; dvojno križno polaganje, pohodne OSB plošče (2x 1,5 cm) na pero/utor / cementne plošče (npr. Farmacell) (vlažni prostori) ter premaz z vodoodpornim tesnilnim premazom ter zatesnitev vseh stikov plošč s stenami z namenskim tesnilnim trakom. Priprava podlage, kompletno z izdelavo delovnih stikov, dilatacijskimi predeli in vsemi pomožnimi deli in transporti do mesta vgraditve. Površina pripravljena za vgradnjo talne obloge.</t>
  </si>
  <si>
    <t>- vhodna vrata morajo ustrezati pogojem za vgradnjo po »Tehničnih smernicah TSG-1-004:2010, Učinkovita raba energije«, ki jih je izdalo Ministrstvo za okolje in prostor Republike Slovenije«, št. 0071-101/2009 z dne 22.6.2010,
- sproščanje nevarnih snovi – ustreza,
- zvočna izolacija najmanj 32 dB (SIST EN ISO 10140-3),
- toplotna prehodnost vrat kot celota mora biti enaka ali manjša Ud = 1,30 W/m²K,
- propustnost zraka – kategorija 3 ali boljše (SIST EN 12207:2017).</t>
  </si>
  <si>
    <t>Pred izdelavo in montažo vse mere kontrolirati na mestu samem in dejansko stanje upoštevati pri izdelavi in izvedbi.</t>
  </si>
  <si>
    <t>Dobava in montaža kompletne akrilne pršne kadi kvadratne oblike, sestavljene iz:
- znotraj emajlirane kadi tlorisne vel. 800 x 800 mm,
- stenske enoročne mešalne baterije z iztokom spredaj in iztokom za prho, s konzolo za pršno glavo, pršno glavo in povezovalno cevjo,
- odtočne garniture za pršno kad
- dveh podometnih medeninastih ventilov DN 20 z rozetama in kapama,
- kabina z drsnimi (lahko snemljivimi) vrati iz pleksi stekla ali kaljenega stekla
- s pritrdilnim in tesnilnim materialom
barva in tip po izbiri investitorja, vključno s pritrdilnim in tesnilnim materialom.
(npr. Kolpa San + armatura Hansgrohe)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</si>
</sst>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Red]#,##0.00"/>
    <numFmt numFmtId="165" formatCode="_-* #,##0.00\ _S_I_T_-;\-* #,##0.00\ _S_I_T_-;_-* &quot;-&quot;??\ _S_I_T_-;_-@_-"/>
  </numFmts>
  <fonts count="32"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b/>
      <sz val="14"/>
      <color theme="1"/>
      <name val="Calibri"/>
      <family val="2"/>
      <charset val="238"/>
      <scheme val="minor"/>
    </font>
    <font>
      <sz val="14"/>
      <color theme="1"/>
      <name val="Calibri"/>
      <family val="2"/>
      <charset val="238"/>
      <scheme val="minor"/>
    </font>
    <font>
      <sz val="10"/>
      <name val="Arial CE"/>
      <charset val="238"/>
    </font>
    <font>
      <sz val="12"/>
      <name val="Calibri"/>
      <family val="2"/>
      <charset val="238"/>
      <scheme val="minor"/>
    </font>
    <font>
      <sz val="10"/>
      <name val="Arial"/>
      <family val="2"/>
      <charset val="238"/>
    </font>
    <font>
      <sz val="12"/>
      <color theme="1"/>
      <name val="Calibri"/>
      <family val="2"/>
      <charset val="238"/>
      <scheme val="minor"/>
    </font>
    <font>
      <b/>
      <sz val="12"/>
      <color theme="1"/>
      <name val="Calibri"/>
      <family val="2"/>
      <charset val="238"/>
      <scheme val="minor"/>
    </font>
    <font>
      <b/>
      <sz val="12"/>
      <name val="Calibri"/>
      <family val="2"/>
      <charset val="238"/>
      <scheme val="minor"/>
    </font>
    <font>
      <b/>
      <sz val="16"/>
      <color theme="1"/>
      <name val="Calibri"/>
      <family val="2"/>
      <charset val="238"/>
      <scheme val="minor"/>
    </font>
    <font>
      <sz val="16"/>
      <color theme="1"/>
      <name val="Calibri"/>
      <family val="2"/>
      <charset val="238"/>
      <scheme val="minor"/>
    </font>
    <font>
      <sz val="11"/>
      <name val="Calibri"/>
      <family val="2"/>
      <charset val="238"/>
      <scheme val="minor"/>
    </font>
    <font>
      <sz val="12"/>
      <color theme="1"/>
      <name val="Calibri"/>
      <family val="2"/>
      <scheme val="minor"/>
    </font>
    <font>
      <b/>
      <i/>
      <u/>
      <sz val="12"/>
      <color theme="1"/>
      <name val="Calibri"/>
      <family val="2"/>
      <scheme val="minor"/>
    </font>
    <font>
      <sz val="11"/>
      <color indexed="8"/>
      <name val="Calibri"/>
      <family val="2"/>
      <charset val="238"/>
    </font>
    <font>
      <sz val="12"/>
      <color theme="1" tint="4.9989318521683403E-2"/>
      <name val="Calibri"/>
      <family val="2"/>
      <charset val="238"/>
      <scheme val="minor"/>
    </font>
    <font>
      <sz val="12"/>
      <color rgb="FFFF0000"/>
      <name val="Calibri"/>
      <family val="2"/>
      <charset val="238"/>
      <scheme val="minor"/>
    </font>
    <font>
      <sz val="12"/>
      <color rgb="FF000000"/>
      <name val="Calibri"/>
      <family val="2"/>
      <charset val="238"/>
      <scheme val="minor"/>
    </font>
  </fonts>
  <fills count="5">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rgb="FFFFC000"/>
        <bgColor indexed="64"/>
      </patternFill>
    </fill>
  </fills>
  <borders count="1">
    <border>
      <left/>
      <right/>
      <top/>
      <bottom/>
      <diagonal/>
    </border>
  </borders>
  <cellStyleXfs count="5">
    <xf numFmtId="0" fontId="0" fillId="0" borderId="0"/>
    <xf numFmtId="0" fontId="17" fillId="0" borderId="0"/>
    <xf numFmtId="0" fontId="19" fillId="0" borderId="0"/>
    <xf numFmtId="165" fontId="17" fillId="0" borderId="0" applyFont="0" applyFill="0" applyBorder="0" applyAlignment="0" applyProtection="0"/>
    <xf numFmtId="0" fontId="28" fillId="0" borderId="0"/>
  </cellStyleXfs>
  <cellXfs count="130">
    <xf numFmtId="0" fontId="0" fillId="0" borderId="0" xfId="0"/>
    <xf numFmtId="4" fontId="18" fillId="0" borderId="0" xfId="3" applyNumberFormat="1" applyFont="1" applyFill="1" applyBorder="1" applyAlignment="1" applyProtection="1">
      <alignment horizontal="center" vertical="center"/>
      <protection locked="0"/>
    </xf>
    <xf numFmtId="0" fontId="13" fillId="0" borderId="0" xfId="0" applyFont="1" applyProtection="1">
      <protection locked="0"/>
    </xf>
    <xf numFmtId="4" fontId="13" fillId="0" borderId="0" xfId="0" applyNumberFormat="1" applyFont="1" applyProtection="1">
      <protection locked="0"/>
    </xf>
    <xf numFmtId="4" fontId="15" fillId="0" borderId="0" xfId="0" applyNumberFormat="1" applyFont="1" applyAlignment="1" applyProtection="1">
      <alignment horizontal="center" vertical="center" wrapText="1"/>
      <protection locked="0"/>
    </xf>
    <xf numFmtId="4" fontId="13" fillId="0" borderId="0" xfId="0" applyNumberFormat="1" applyFont="1" applyAlignment="1" applyProtection="1">
      <alignment horizontal="center" vertical="center"/>
      <protection locked="0"/>
    </xf>
    <xf numFmtId="4" fontId="20" fillId="0" borderId="0" xfId="0" applyNumberFormat="1" applyFont="1" applyAlignment="1" applyProtection="1">
      <alignment horizontal="center" vertical="center"/>
      <protection locked="0"/>
    </xf>
    <xf numFmtId="0" fontId="10" fillId="0" borderId="0" xfId="0" applyFont="1" applyProtection="1">
      <protection locked="0"/>
    </xf>
    <xf numFmtId="4" fontId="10" fillId="0" borderId="0" xfId="0" applyNumberFormat="1" applyFont="1" applyProtection="1">
      <protection locked="0"/>
    </xf>
    <xf numFmtId="4" fontId="20" fillId="2" borderId="0" xfId="0" applyNumberFormat="1" applyFont="1" applyFill="1" applyAlignment="1" applyProtection="1">
      <alignment horizontal="center" vertical="center"/>
      <protection locked="0"/>
    </xf>
    <xf numFmtId="0" fontId="9" fillId="0" borderId="0" xfId="0" applyFont="1" applyProtection="1">
      <protection locked="0"/>
    </xf>
    <xf numFmtId="4" fontId="12" fillId="0" borderId="0" xfId="0" applyNumberFormat="1" applyFont="1" applyAlignment="1" applyProtection="1">
      <alignment horizontal="center" vertical="center"/>
      <protection locked="0"/>
    </xf>
    <xf numFmtId="0" fontId="12" fillId="0" borderId="0" xfId="0" applyFont="1" applyProtection="1">
      <protection locked="0"/>
    </xf>
    <xf numFmtId="0" fontId="2" fillId="0" borderId="0" xfId="0" applyFont="1" applyProtection="1">
      <protection locked="0"/>
    </xf>
    <xf numFmtId="0" fontId="8" fillId="0" borderId="0" xfId="0" applyFont="1" applyProtection="1">
      <protection locked="0"/>
    </xf>
    <xf numFmtId="0" fontId="5" fillId="0" borderId="0" xfId="0" applyFont="1" applyProtection="1">
      <protection locked="0"/>
    </xf>
    <xf numFmtId="4" fontId="12" fillId="0" borderId="0" xfId="0" applyNumberFormat="1" applyFont="1" applyProtection="1">
      <protection locked="0"/>
    </xf>
    <xf numFmtId="0" fontId="4" fillId="0" borderId="0" xfId="0" applyFont="1" applyProtection="1">
      <protection locked="0"/>
    </xf>
    <xf numFmtId="4" fontId="6" fillId="0" borderId="0" xfId="0" applyNumberFormat="1" applyFont="1" applyAlignment="1" applyProtection="1">
      <alignment horizontal="center" vertical="center"/>
      <protection locked="0"/>
    </xf>
    <xf numFmtId="0" fontId="6" fillId="0" borderId="0" xfId="0" applyFont="1" applyProtection="1">
      <protection locked="0"/>
    </xf>
    <xf numFmtId="4" fontId="18" fillId="0" borderId="0" xfId="0" applyNumberFormat="1" applyFont="1" applyAlignment="1" applyProtection="1">
      <alignment horizontal="center" vertical="center"/>
      <protection locked="0"/>
    </xf>
    <xf numFmtId="0" fontId="3" fillId="0" borderId="0" xfId="0" applyFont="1" applyProtection="1">
      <protection locked="0"/>
    </xf>
    <xf numFmtId="0" fontId="25" fillId="0" borderId="0" xfId="0" applyFont="1" applyProtection="1">
      <protection locked="0"/>
    </xf>
    <xf numFmtId="0" fontId="18" fillId="0" borderId="0" xfId="0" applyFont="1" applyProtection="1">
      <protection locked="0"/>
    </xf>
    <xf numFmtId="4" fontId="18" fillId="0" borderId="0" xfId="1" applyNumberFormat="1" applyFont="1" applyAlignment="1" applyProtection="1">
      <alignment horizontal="center"/>
      <protection locked="0"/>
    </xf>
    <xf numFmtId="164" fontId="18" fillId="0" borderId="0" xfId="3" applyNumberFormat="1" applyFont="1" applyFill="1" applyBorder="1" applyAlignment="1" applyProtection="1">
      <alignment horizontal="center" vertical="center"/>
      <protection locked="0"/>
    </xf>
    <xf numFmtId="0" fontId="7" fillId="0" borderId="0" xfId="0" applyFont="1" applyProtection="1">
      <protection locked="0"/>
    </xf>
    <xf numFmtId="4" fontId="26" fillId="0" borderId="0" xfId="0" applyNumberFormat="1" applyFont="1" applyProtection="1">
      <protection locked="0"/>
    </xf>
    <xf numFmtId="4" fontId="26" fillId="0" borderId="0" xfId="0" applyNumberFormat="1" applyFont="1" applyAlignment="1" applyProtection="1">
      <alignment horizontal="center" vertical="center"/>
      <protection locked="0"/>
    </xf>
    <xf numFmtId="0" fontId="1" fillId="0" borderId="0" xfId="0" applyFont="1" applyProtection="1">
      <protection locked="0"/>
    </xf>
    <xf numFmtId="0" fontId="11" fillId="0" borderId="0" xfId="0" applyFont="1" applyProtection="1">
      <protection locked="0"/>
    </xf>
    <xf numFmtId="4" fontId="9" fillId="0" borderId="0" xfId="0" applyNumberFormat="1" applyFont="1" applyAlignment="1" applyProtection="1">
      <alignment horizontal="center" vertical="center"/>
      <protection locked="0"/>
    </xf>
    <xf numFmtId="4" fontId="16" fillId="0" borderId="0" xfId="0" applyNumberFormat="1" applyFont="1" applyAlignment="1" applyProtection="1">
      <alignment horizontal="center" vertical="center"/>
      <protection locked="0"/>
    </xf>
    <xf numFmtId="4" fontId="16" fillId="0" borderId="0" xfId="0" applyNumberFormat="1" applyFont="1" applyProtection="1">
      <protection locked="0"/>
    </xf>
    <xf numFmtId="4" fontId="16" fillId="2" borderId="0" xfId="0" applyNumberFormat="1" applyFont="1" applyFill="1" applyProtection="1">
      <protection locked="0"/>
    </xf>
    <xf numFmtId="4" fontId="24" fillId="0" borderId="0" xfId="0" applyNumberFormat="1" applyFont="1" applyAlignment="1" applyProtection="1">
      <alignment horizontal="center" vertical="center"/>
      <protection locked="0"/>
    </xf>
    <xf numFmtId="0" fontId="13" fillId="0" borderId="0" xfId="0" applyFont="1"/>
    <xf numFmtId="0" fontId="15" fillId="0" borderId="0" xfId="0" applyFont="1" applyAlignment="1">
      <alignment horizontal="center"/>
    </xf>
    <xf numFmtId="0" fontId="15" fillId="0" borderId="0" xfId="0" applyFont="1" applyAlignment="1">
      <alignment horizontal="center" vertical="center"/>
    </xf>
    <xf numFmtId="4" fontId="13" fillId="0" borderId="0" xfId="0" applyNumberFormat="1" applyFont="1"/>
    <xf numFmtId="0" fontId="16" fillId="0" borderId="0" xfId="0" applyFont="1"/>
    <xf numFmtId="0" fontId="16" fillId="0" borderId="0" xfId="0" applyFont="1" applyAlignment="1">
      <alignment horizontal="center" vertical="center"/>
    </xf>
    <xf numFmtId="0" fontId="16" fillId="2" borderId="0" xfId="0" applyFont="1" applyFill="1" applyAlignment="1">
      <alignment horizontal="center" vertical="center"/>
    </xf>
    <xf numFmtId="0" fontId="15" fillId="0" borderId="0" xfId="0" applyFont="1"/>
    <xf numFmtId="4" fontId="14" fillId="0" borderId="0" xfId="0" applyNumberFormat="1" applyFont="1"/>
    <xf numFmtId="4" fontId="15" fillId="0" borderId="0" xfId="0" applyNumberFormat="1" applyFont="1" applyAlignment="1">
      <alignment horizontal="center" vertical="center"/>
    </xf>
    <xf numFmtId="0" fontId="18" fillId="3" borderId="0" xfId="0" applyFont="1" applyFill="1" applyAlignment="1">
      <alignment horizontal="left" vertical="top" wrapText="1"/>
    </xf>
    <xf numFmtId="0" fontId="18" fillId="0" borderId="0" xfId="0" applyFont="1" applyAlignment="1">
      <alignment horizontal="center" vertical="center" wrapText="1"/>
    </xf>
    <xf numFmtId="4" fontId="13" fillId="0" borderId="0" xfId="0" applyNumberFormat="1" applyFont="1" applyAlignment="1">
      <alignment horizontal="center" vertical="center"/>
    </xf>
    <xf numFmtId="0" fontId="20" fillId="0" borderId="0" xfId="0" applyFont="1"/>
    <xf numFmtId="4" fontId="20" fillId="0" borderId="0" xfId="0" applyNumberFormat="1" applyFont="1" applyAlignment="1">
      <alignment horizontal="center" vertical="center"/>
    </xf>
    <xf numFmtId="0" fontId="18" fillId="0" borderId="0" xfId="0" applyFont="1" applyAlignment="1">
      <alignment horizontal="left" vertical="top" wrapText="1"/>
    </xf>
    <xf numFmtId="0" fontId="21" fillId="0" borderId="0" xfId="0" applyFont="1" applyAlignment="1">
      <alignment horizontal="center" vertical="center"/>
    </xf>
    <xf numFmtId="0" fontId="20" fillId="0" borderId="0" xfId="0" applyFont="1" applyAlignment="1">
      <alignment horizontal="center" vertical="center"/>
    </xf>
    <xf numFmtId="0" fontId="13" fillId="0" borderId="0" xfId="0" applyFont="1" applyAlignment="1">
      <alignment horizontal="center" vertical="center"/>
    </xf>
    <xf numFmtId="0" fontId="20" fillId="0" borderId="0" xfId="0" applyFont="1" applyAlignment="1">
      <alignment wrapText="1"/>
    </xf>
    <xf numFmtId="0" fontId="10" fillId="0" borderId="0" xfId="0" applyFont="1" applyAlignment="1">
      <alignment horizontal="center" vertical="center"/>
    </xf>
    <xf numFmtId="4" fontId="10" fillId="0" borderId="0" xfId="0" applyNumberFormat="1" applyFont="1"/>
    <xf numFmtId="0" fontId="20" fillId="0" borderId="0" xfId="0" applyFont="1" applyAlignment="1">
      <alignment vertical="center" wrapText="1"/>
    </xf>
    <xf numFmtId="0" fontId="18" fillId="2" borderId="0" xfId="0" applyFont="1" applyFill="1" applyAlignment="1">
      <alignment horizontal="left" vertical="top" wrapText="1"/>
    </xf>
    <xf numFmtId="0" fontId="20" fillId="2" borderId="0" xfId="0" applyFont="1" applyFill="1" applyAlignment="1">
      <alignment horizontal="center" vertical="center"/>
    </xf>
    <xf numFmtId="4" fontId="20" fillId="2" borderId="0" xfId="0" applyNumberFormat="1" applyFont="1" applyFill="1" applyAlignment="1">
      <alignment horizontal="center" vertical="center"/>
    </xf>
    <xf numFmtId="0" fontId="14" fillId="0" borderId="0" xfId="0" applyFont="1" applyAlignment="1">
      <alignment horizontal="center" vertical="center"/>
    </xf>
    <xf numFmtId="4" fontId="12" fillId="0" borderId="0" xfId="0" applyNumberFormat="1" applyFont="1" applyAlignment="1">
      <alignment horizontal="center" vertical="center"/>
    </xf>
    <xf numFmtId="0" fontId="18" fillId="0" borderId="0" xfId="0" applyFont="1" applyAlignment="1">
      <alignment horizontal="left" wrapText="1"/>
    </xf>
    <xf numFmtId="0" fontId="22" fillId="3" borderId="0" xfId="0" applyFont="1" applyFill="1" applyAlignment="1">
      <alignment horizontal="left" wrapText="1"/>
    </xf>
    <xf numFmtId="49" fontId="18" fillId="3" borderId="0" xfId="0" applyNumberFormat="1" applyFont="1" applyFill="1" applyAlignment="1">
      <alignment horizontal="left" wrapText="1"/>
    </xf>
    <xf numFmtId="0" fontId="18" fillId="3" borderId="0" xfId="0" applyFont="1" applyFill="1" applyAlignment="1">
      <alignment horizontal="left" wrapText="1"/>
    </xf>
    <xf numFmtId="49" fontId="18" fillId="3" borderId="0" xfId="0" applyNumberFormat="1" applyFont="1" applyFill="1" applyAlignment="1">
      <alignment horizontal="justify" vertical="center" wrapText="1"/>
    </xf>
    <xf numFmtId="0" fontId="22" fillId="3" borderId="0" xfId="0" applyFont="1" applyFill="1" applyAlignment="1">
      <alignment wrapText="1"/>
    </xf>
    <xf numFmtId="49" fontId="18" fillId="3" borderId="0" xfId="0" applyNumberFormat="1" applyFont="1" applyFill="1" applyAlignment="1">
      <alignment wrapText="1"/>
    </xf>
    <xf numFmtId="0" fontId="18" fillId="0" borderId="0" xfId="0" applyFont="1" applyAlignment="1">
      <alignment horizontal="justify" vertical="top" wrapText="1"/>
    </xf>
    <xf numFmtId="0" fontId="21" fillId="0" borderId="0" xfId="0" applyFont="1"/>
    <xf numFmtId="0" fontId="12" fillId="0" borderId="0" xfId="0" applyFont="1"/>
    <xf numFmtId="4" fontId="12" fillId="0" borderId="0" xfId="0" applyNumberFormat="1" applyFont="1"/>
    <xf numFmtId="0" fontId="18" fillId="0" borderId="0" xfId="1" applyFont="1" applyAlignment="1">
      <alignment vertical="top" wrapText="1"/>
    </xf>
    <xf numFmtId="0" fontId="18" fillId="0" borderId="0" xfId="1" applyFont="1" applyAlignment="1">
      <alignment horizontal="center" vertical="center" wrapText="1"/>
    </xf>
    <xf numFmtId="0" fontId="18" fillId="3" borderId="0" xfId="1" applyFont="1" applyFill="1" applyAlignment="1">
      <alignment vertical="top" wrapText="1"/>
    </xf>
    <xf numFmtId="0" fontId="14" fillId="0" borderId="0" xfId="0" applyFont="1" applyAlignment="1">
      <alignment horizontal="center" vertical="top"/>
    </xf>
    <xf numFmtId="4" fontId="6" fillId="0" borderId="0" xfId="0" applyNumberFormat="1" applyFont="1" applyAlignment="1">
      <alignment horizontal="center" vertical="center"/>
    </xf>
    <xf numFmtId="0" fontId="6" fillId="0" borderId="0" xfId="0" applyFont="1"/>
    <xf numFmtId="0" fontId="6" fillId="0" borderId="0" xfId="0" applyFont="1" applyAlignment="1">
      <alignment horizontal="center" vertical="center"/>
    </xf>
    <xf numFmtId="0" fontId="21" fillId="0" borderId="0" xfId="0" applyFont="1" applyAlignment="1">
      <alignment horizontal="center" vertical="top"/>
    </xf>
    <xf numFmtId="0" fontId="22" fillId="0" borderId="0" xfId="1" applyFont="1" applyAlignment="1">
      <alignment vertical="top" wrapText="1"/>
    </xf>
    <xf numFmtId="0" fontId="22" fillId="0" borderId="0" xfId="0" applyFont="1" applyAlignment="1">
      <alignment horizontal="center" vertical="top"/>
    </xf>
    <xf numFmtId="0" fontId="18" fillId="0" borderId="0" xfId="0" applyFont="1" applyAlignment="1">
      <alignment horizontal="center" vertical="center"/>
    </xf>
    <xf numFmtId="4" fontId="18" fillId="0" borderId="0" xfId="0" applyNumberFormat="1" applyFont="1" applyAlignment="1">
      <alignment horizontal="center" vertical="center"/>
    </xf>
    <xf numFmtId="0" fontId="22" fillId="0" borderId="0" xfId="0" applyFont="1"/>
    <xf numFmtId="0" fontId="22" fillId="0" borderId="0" xfId="0" applyFont="1" applyAlignment="1">
      <alignment wrapText="1"/>
    </xf>
    <xf numFmtId="0" fontId="18" fillId="0" borderId="0" xfId="0" applyFont="1" applyAlignment="1">
      <alignment wrapText="1"/>
    </xf>
    <xf numFmtId="0" fontId="29" fillId="0" borderId="0" xfId="1" applyFont="1" applyAlignment="1">
      <alignment vertical="top" wrapText="1"/>
    </xf>
    <xf numFmtId="0" fontId="30" fillId="0" borderId="0" xfId="1" applyFont="1" applyAlignment="1">
      <alignment vertical="top" wrapText="1"/>
    </xf>
    <xf numFmtId="0" fontId="18" fillId="0" borderId="0" xfId="1" applyFont="1"/>
    <xf numFmtId="0" fontId="18" fillId="0" borderId="0" xfId="0" applyFont="1" applyAlignment="1">
      <alignment vertical="top" wrapText="1"/>
    </xf>
    <xf numFmtId="0" fontId="22" fillId="0" borderId="0" xfId="0" applyFont="1" applyAlignment="1">
      <alignment vertical="top" wrapText="1"/>
    </xf>
    <xf numFmtId="4" fontId="22" fillId="0" borderId="0" xfId="0" applyNumberFormat="1" applyFont="1" applyAlignment="1">
      <alignment horizontal="center" vertical="center"/>
    </xf>
    <xf numFmtId="0" fontId="18" fillId="0" borderId="0" xfId="1" applyFont="1" applyAlignment="1">
      <alignment horizontal="center" vertical="center"/>
    </xf>
    <xf numFmtId="0" fontId="22" fillId="0" borderId="0" xfId="1" applyFont="1" applyAlignment="1">
      <alignment wrapText="1"/>
    </xf>
    <xf numFmtId="0" fontId="22" fillId="0" borderId="0" xfId="1" applyFont="1" applyAlignment="1">
      <alignment horizontal="center" vertical="center" wrapText="1"/>
    </xf>
    <xf numFmtId="4" fontId="18" fillId="0" borderId="0" xfId="1" applyNumberFormat="1" applyFont="1" applyAlignment="1">
      <alignment horizontal="center"/>
    </xf>
    <xf numFmtId="0" fontId="22" fillId="0" borderId="0" xfId="0" applyFont="1" applyAlignment="1">
      <alignment horizontal="center" vertical="center"/>
    </xf>
    <xf numFmtId="0" fontId="18" fillId="0" borderId="0" xfId="0" applyFont="1" applyAlignment="1">
      <alignment horizontal="left" vertical="top" wrapText="1" shrinkToFit="1"/>
    </xf>
    <xf numFmtId="0" fontId="18" fillId="0" borderId="0" xfId="0" applyFont="1" applyAlignment="1">
      <alignment horizontal="center" vertical="center" wrapText="1" shrinkToFit="1"/>
    </xf>
    <xf numFmtId="0" fontId="26" fillId="0" borderId="0" xfId="0" applyFont="1" applyAlignment="1">
      <alignment horizontal="center" vertical="center"/>
    </xf>
    <xf numFmtId="0" fontId="26" fillId="0" borderId="0" xfId="0" applyFont="1"/>
    <xf numFmtId="4" fontId="26" fillId="0" borderId="0" xfId="0" applyNumberFormat="1" applyFont="1"/>
    <xf numFmtId="0" fontId="26" fillId="0" borderId="0" xfId="0" applyFont="1" applyAlignment="1">
      <alignment wrapText="1"/>
    </xf>
    <xf numFmtId="4" fontId="26" fillId="0" borderId="0" xfId="0" applyNumberFormat="1" applyFont="1" applyAlignment="1">
      <alignment horizontal="center" vertical="center"/>
    </xf>
    <xf numFmtId="0" fontId="26" fillId="0" borderId="0" xfId="0" applyFont="1" applyAlignment="1">
      <alignment vertical="center" wrapText="1"/>
    </xf>
    <xf numFmtId="0" fontId="0" fillId="0" borderId="0" xfId="0" applyAlignment="1">
      <alignment wrapText="1"/>
    </xf>
    <xf numFmtId="0" fontId="21" fillId="0" borderId="0" xfId="0" applyFont="1" applyAlignment="1">
      <alignment wrapText="1"/>
    </xf>
    <xf numFmtId="0" fontId="26" fillId="0" borderId="0" xfId="0" applyFont="1" applyAlignment="1">
      <alignment vertical="top" wrapText="1"/>
    </xf>
    <xf numFmtId="0" fontId="31" fillId="0" borderId="0" xfId="0" applyFont="1" applyAlignment="1">
      <alignment wrapText="1"/>
    </xf>
    <xf numFmtId="4" fontId="22" fillId="0" borderId="0" xfId="0" applyNumberFormat="1" applyFont="1" applyAlignment="1">
      <alignment horizontal="center" vertical="center" wrapText="1"/>
    </xf>
    <xf numFmtId="0" fontId="18" fillId="0" borderId="0" xfId="0" applyFont="1" applyAlignment="1">
      <alignment vertical="top" wrapText="1" shrinkToFit="1"/>
    </xf>
    <xf numFmtId="0" fontId="9" fillId="0" borderId="0" xfId="0" applyFont="1"/>
    <xf numFmtId="0" fontId="9" fillId="0" borderId="0" xfId="0" applyFont="1" applyAlignment="1">
      <alignment horizontal="center" vertical="center"/>
    </xf>
    <xf numFmtId="4" fontId="9" fillId="0" borderId="0" xfId="0" applyNumberFormat="1" applyFont="1" applyAlignment="1">
      <alignment horizontal="center" vertical="center"/>
    </xf>
    <xf numFmtId="4" fontId="16" fillId="0" borderId="0" xfId="0" applyNumberFormat="1" applyFont="1"/>
    <xf numFmtId="0" fontId="16" fillId="2" borderId="0" xfId="0" applyFont="1" applyFill="1"/>
    <xf numFmtId="4" fontId="16" fillId="2" borderId="0" xfId="0" applyNumberFormat="1" applyFont="1" applyFill="1"/>
    <xf numFmtId="0" fontId="23" fillId="0" borderId="0" xfId="0" applyFont="1"/>
    <xf numFmtId="0" fontId="23" fillId="0" borderId="0" xfId="0" applyFont="1" applyAlignment="1">
      <alignment horizontal="center" vertical="center"/>
    </xf>
    <xf numFmtId="4" fontId="24" fillId="0" borderId="0" xfId="0" applyNumberFormat="1" applyFont="1" applyAlignment="1">
      <alignment horizontal="center" vertical="center"/>
    </xf>
    <xf numFmtId="4" fontId="15" fillId="0" borderId="0" xfId="0" applyNumberFormat="1" applyFont="1" applyAlignment="1">
      <alignment horizontal="center" vertical="center" wrapText="1"/>
    </xf>
    <xf numFmtId="4" fontId="22" fillId="0" borderId="0" xfId="3" applyNumberFormat="1" applyFont="1" applyFill="1" applyBorder="1" applyAlignment="1" applyProtection="1">
      <alignment horizontal="center" vertical="center"/>
    </xf>
    <xf numFmtId="4" fontId="18" fillId="0" borderId="0" xfId="3" applyNumberFormat="1" applyFont="1" applyFill="1" applyBorder="1" applyAlignment="1" applyProtection="1">
      <alignment horizontal="center" vertical="center"/>
    </xf>
    <xf numFmtId="4" fontId="16" fillId="4" borderId="0" xfId="0" applyNumberFormat="1" applyFont="1" applyFill="1" applyAlignment="1">
      <alignment horizontal="center" vertical="center"/>
    </xf>
    <xf numFmtId="4" fontId="16" fillId="2" borderId="0" xfId="0" applyNumberFormat="1" applyFont="1" applyFill="1" applyAlignment="1">
      <alignment horizontal="center" vertical="center"/>
    </xf>
    <xf numFmtId="0" fontId="21" fillId="0" borderId="0" xfId="0" applyFont="1" applyAlignment="1">
      <alignment vertical="center" wrapText="1"/>
    </xf>
  </cellXfs>
  <cellStyles count="5">
    <cellStyle name="Navadno" xfId="0" builtinId="0"/>
    <cellStyle name="Navadno 10 2" xfId="4" xr:uid="{9DE31EC4-972D-45AA-9691-F0818A73254B}"/>
    <cellStyle name="Navadno 2" xfId="1" xr:uid="{00000000-0005-0000-0000-000001000000}"/>
    <cellStyle name="Navadno 3" xfId="2" xr:uid="{00000000-0005-0000-0000-000002000000}"/>
    <cellStyle name="Vejica 2" xfId="3" xr:uid="{00000000-0005-0000-0000-000003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348</xdr:row>
      <xdr:rowOff>0</xdr:rowOff>
    </xdr:from>
    <xdr:to>
      <xdr:col>1</xdr:col>
      <xdr:colOff>9525</xdr:colOff>
      <xdr:row>348</xdr:row>
      <xdr:rowOff>9525</xdr:rowOff>
    </xdr:to>
    <xdr:pic>
      <xdr:nvPicPr>
        <xdr:cNvPr id="2" name="Picture 1" descr="n">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914334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348</xdr:row>
      <xdr:rowOff>0</xdr:rowOff>
    </xdr:from>
    <xdr:to>
      <xdr:col>1</xdr:col>
      <xdr:colOff>9525</xdr:colOff>
      <xdr:row>348</xdr:row>
      <xdr:rowOff>9525</xdr:rowOff>
    </xdr:to>
    <xdr:pic>
      <xdr:nvPicPr>
        <xdr:cNvPr id="3" name="Picture 1" descr="n">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914334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348</xdr:row>
      <xdr:rowOff>0</xdr:rowOff>
    </xdr:from>
    <xdr:to>
      <xdr:col>1</xdr:col>
      <xdr:colOff>9525</xdr:colOff>
      <xdr:row>348</xdr:row>
      <xdr:rowOff>9525</xdr:rowOff>
    </xdr:to>
    <xdr:pic>
      <xdr:nvPicPr>
        <xdr:cNvPr id="4" name="Picture 1" descr="n">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914334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348</xdr:row>
      <xdr:rowOff>0</xdr:rowOff>
    </xdr:from>
    <xdr:to>
      <xdr:col>1</xdr:col>
      <xdr:colOff>9525</xdr:colOff>
      <xdr:row>348</xdr:row>
      <xdr:rowOff>9525</xdr:rowOff>
    </xdr:to>
    <xdr:pic>
      <xdr:nvPicPr>
        <xdr:cNvPr id="5" name="Picture 1" descr="n">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914334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348</xdr:row>
      <xdr:rowOff>0</xdr:rowOff>
    </xdr:from>
    <xdr:to>
      <xdr:col>1</xdr:col>
      <xdr:colOff>9525</xdr:colOff>
      <xdr:row>348</xdr:row>
      <xdr:rowOff>9525</xdr:rowOff>
    </xdr:to>
    <xdr:pic>
      <xdr:nvPicPr>
        <xdr:cNvPr id="6" name="Picture 1" descr="n">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914334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348</xdr:row>
      <xdr:rowOff>0</xdr:rowOff>
    </xdr:from>
    <xdr:to>
      <xdr:col>1</xdr:col>
      <xdr:colOff>9525</xdr:colOff>
      <xdr:row>348</xdr:row>
      <xdr:rowOff>9525</xdr:rowOff>
    </xdr:to>
    <xdr:pic>
      <xdr:nvPicPr>
        <xdr:cNvPr id="7" name="Picture 1" descr="n">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914334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347</xdr:row>
      <xdr:rowOff>0</xdr:rowOff>
    </xdr:from>
    <xdr:to>
      <xdr:col>1</xdr:col>
      <xdr:colOff>9525</xdr:colOff>
      <xdr:row>347</xdr:row>
      <xdr:rowOff>9525</xdr:rowOff>
    </xdr:to>
    <xdr:pic>
      <xdr:nvPicPr>
        <xdr:cNvPr id="8" name="Picture 1" descr="n">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482185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347</xdr:row>
      <xdr:rowOff>0</xdr:rowOff>
    </xdr:from>
    <xdr:to>
      <xdr:col>3</xdr:col>
      <xdr:colOff>66675</xdr:colOff>
      <xdr:row>349</xdr:row>
      <xdr:rowOff>0</xdr:rowOff>
    </xdr:to>
    <xdr:sp macro="" textlink="">
      <xdr:nvSpPr>
        <xdr:cNvPr id="9" name="Text Box 2">
          <a:extLst>
            <a:ext uri="{FF2B5EF4-FFF2-40B4-BE49-F238E27FC236}">
              <a16:creationId xmlns:a16="http://schemas.microsoft.com/office/drawing/2014/main" id="{00000000-0008-0000-0000-000009000000}"/>
            </a:ext>
          </a:extLst>
        </xdr:cNvPr>
        <xdr:cNvSpPr txBox="1">
          <a:spLocks noChangeArrowheads="1"/>
        </xdr:cNvSpPr>
      </xdr:nvSpPr>
      <xdr:spPr bwMode="auto">
        <a:xfrm>
          <a:off x="7248525" y="148218525"/>
          <a:ext cx="666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347</xdr:row>
      <xdr:rowOff>0</xdr:rowOff>
    </xdr:from>
    <xdr:to>
      <xdr:col>3</xdr:col>
      <xdr:colOff>66675</xdr:colOff>
      <xdr:row>349</xdr:row>
      <xdr:rowOff>0</xdr:rowOff>
    </xdr:to>
    <xdr:sp macro="" textlink="">
      <xdr:nvSpPr>
        <xdr:cNvPr id="10" name="Text Box 3">
          <a:extLst>
            <a:ext uri="{FF2B5EF4-FFF2-40B4-BE49-F238E27FC236}">
              <a16:creationId xmlns:a16="http://schemas.microsoft.com/office/drawing/2014/main" id="{00000000-0008-0000-0000-00000A000000}"/>
            </a:ext>
          </a:extLst>
        </xdr:cNvPr>
        <xdr:cNvSpPr txBox="1">
          <a:spLocks noChangeArrowheads="1"/>
        </xdr:cNvSpPr>
      </xdr:nvSpPr>
      <xdr:spPr bwMode="auto">
        <a:xfrm>
          <a:off x="7248525" y="148218525"/>
          <a:ext cx="666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347</xdr:row>
      <xdr:rowOff>0</xdr:rowOff>
    </xdr:from>
    <xdr:to>
      <xdr:col>1</xdr:col>
      <xdr:colOff>9525</xdr:colOff>
      <xdr:row>347</xdr:row>
      <xdr:rowOff>9525</xdr:rowOff>
    </xdr:to>
    <xdr:pic>
      <xdr:nvPicPr>
        <xdr:cNvPr id="11" name="Picture 1" descr="n">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482185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347</xdr:row>
      <xdr:rowOff>0</xdr:rowOff>
    </xdr:from>
    <xdr:to>
      <xdr:col>3</xdr:col>
      <xdr:colOff>66675</xdr:colOff>
      <xdr:row>349</xdr:row>
      <xdr:rowOff>0</xdr:rowOff>
    </xdr:to>
    <xdr:sp macro="" textlink="">
      <xdr:nvSpPr>
        <xdr:cNvPr id="12" name="Text Box 2">
          <a:extLst>
            <a:ext uri="{FF2B5EF4-FFF2-40B4-BE49-F238E27FC236}">
              <a16:creationId xmlns:a16="http://schemas.microsoft.com/office/drawing/2014/main" id="{00000000-0008-0000-0000-00000C000000}"/>
            </a:ext>
          </a:extLst>
        </xdr:cNvPr>
        <xdr:cNvSpPr txBox="1">
          <a:spLocks noChangeArrowheads="1"/>
        </xdr:cNvSpPr>
      </xdr:nvSpPr>
      <xdr:spPr bwMode="auto">
        <a:xfrm>
          <a:off x="7248525" y="148218525"/>
          <a:ext cx="666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347</xdr:row>
      <xdr:rowOff>0</xdr:rowOff>
    </xdr:from>
    <xdr:to>
      <xdr:col>1</xdr:col>
      <xdr:colOff>9525</xdr:colOff>
      <xdr:row>347</xdr:row>
      <xdr:rowOff>9525</xdr:rowOff>
    </xdr:to>
    <xdr:pic>
      <xdr:nvPicPr>
        <xdr:cNvPr id="13" name="Picture 1" descr="n">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482185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347</xdr:row>
      <xdr:rowOff>0</xdr:rowOff>
    </xdr:from>
    <xdr:to>
      <xdr:col>3</xdr:col>
      <xdr:colOff>66675</xdr:colOff>
      <xdr:row>349</xdr:row>
      <xdr:rowOff>0</xdr:rowOff>
    </xdr:to>
    <xdr:sp macro="" textlink="">
      <xdr:nvSpPr>
        <xdr:cNvPr id="14" name="Text Box 2">
          <a:extLst>
            <a:ext uri="{FF2B5EF4-FFF2-40B4-BE49-F238E27FC236}">
              <a16:creationId xmlns:a16="http://schemas.microsoft.com/office/drawing/2014/main" id="{00000000-0008-0000-0000-00000E000000}"/>
            </a:ext>
          </a:extLst>
        </xdr:cNvPr>
        <xdr:cNvSpPr txBox="1">
          <a:spLocks noChangeArrowheads="1"/>
        </xdr:cNvSpPr>
      </xdr:nvSpPr>
      <xdr:spPr bwMode="auto">
        <a:xfrm>
          <a:off x="7248525" y="148218525"/>
          <a:ext cx="666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347</xdr:row>
      <xdr:rowOff>0</xdr:rowOff>
    </xdr:from>
    <xdr:to>
      <xdr:col>3</xdr:col>
      <xdr:colOff>66675</xdr:colOff>
      <xdr:row>349</xdr:row>
      <xdr:rowOff>0</xdr:rowOff>
    </xdr:to>
    <xdr:sp macro="" textlink="">
      <xdr:nvSpPr>
        <xdr:cNvPr id="15" name="Text Box 3">
          <a:extLst>
            <a:ext uri="{FF2B5EF4-FFF2-40B4-BE49-F238E27FC236}">
              <a16:creationId xmlns:a16="http://schemas.microsoft.com/office/drawing/2014/main" id="{00000000-0008-0000-0000-00000F000000}"/>
            </a:ext>
          </a:extLst>
        </xdr:cNvPr>
        <xdr:cNvSpPr txBox="1">
          <a:spLocks noChangeArrowheads="1"/>
        </xdr:cNvSpPr>
      </xdr:nvSpPr>
      <xdr:spPr bwMode="auto">
        <a:xfrm>
          <a:off x="7248525" y="148218525"/>
          <a:ext cx="666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347</xdr:row>
      <xdr:rowOff>0</xdr:rowOff>
    </xdr:from>
    <xdr:to>
      <xdr:col>1</xdr:col>
      <xdr:colOff>9525</xdr:colOff>
      <xdr:row>347</xdr:row>
      <xdr:rowOff>9525</xdr:rowOff>
    </xdr:to>
    <xdr:pic>
      <xdr:nvPicPr>
        <xdr:cNvPr id="16" name="Picture 1" descr="n">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482185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347</xdr:row>
      <xdr:rowOff>0</xdr:rowOff>
    </xdr:from>
    <xdr:to>
      <xdr:col>3</xdr:col>
      <xdr:colOff>66675</xdr:colOff>
      <xdr:row>349</xdr:row>
      <xdr:rowOff>0</xdr:rowOff>
    </xdr:to>
    <xdr:sp macro="" textlink="">
      <xdr:nvSpPr>
        <xdr:cNvPr id="17" name="Text Box 2">
          <a:extLst>
            <a:ext uri="{FF2B5EF4-FFF2-40B4-BE49-F238E27FC236}">
              <a16:creationId xmlns:a16="http://schemas.microsoft.com/office/drawing/2014/main" id="{00000000-0008-0000-0000-000011000000}"/>
            </a:ext>
          </a:extLst>
        </xdr:cNvPr>
        <xdr:cNvSpPr txBox="1">
          <a:spLocks noChangeArrowheads="1"/>
        </xdr:cNvSpPr>
      </xdr:nvSpPr>
      <xdr:spPr bwMode="auto">
        <a:xfrm>
          <a:off x="7248525" y="148218525"/>
          <a:ext cx="666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347</xdr:row>
      <xdr:rowOff>0</xdr:rowOff>
    </xdr:from>
    <xdr:to>
      <xdr:col>1</xdr:col>
      <xdr:colOff>9525</xdr:colOff>
      <xdr:row>347</xdr:row>
      <xdr:rowOff>9525</xdr:rowOff>
    </xdr:to>
    <xdr:pic>
      <xdr:nvPicPr>
        <xdr:cNvPr id="18" name="Picture 1" descr="n">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482185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347</xdr:row>
      <xdr:rowOff>0</xdr:rowOff>
    </xdr:from>
    <xdr:to>
      <xdr:col>3</xdr:col>
      <xdr:colOff>76200</xdr:colOff>
      <xdr:row>349</xdr:row>
      <xdr:rowOff>0</xdr:rowOff>
    </xdr:to>
    <xdr:sp macro="" textlink="">
      <xdr:nvSpPr>
        <xdr:cNvPr id="19" name="Text Box 2">
          <a:extLst>
            <a:ext uri="{FF2B5EF4-FFF2-40B4-BE49-F238E27FC236}">
              <a16:creationId xmlns:a16="http://schemas.microsoft.com/office/drawing/2014/main" id="{00000000-0008-0000-0000-000013000000}"/>
            </a:ext>
          </a:extLst>
        </xdr:cNvPr>
        <xdr:cNvSpPr txBox="1">
          <a:spLocks noChangeArrowheads="1"/>
        </xdr:cNvSpPr>
      </xdr:nvSpPr>
      <xdr:spPr bwMode="auto">
        <a:xfrm>
          <a:off x="7248525" y="148218525"/>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347</xdr:row>
      <xdr:rowOff>0</xdr:rowOff>
    </xdr:from>
    <xdr:to>
      <xdr:col>3</xdr:col>
      <xdr:colOff>76200</xdr:colOff>
      <xdr:row>349</xdr:row>
      <xdr:rowOff>0</xdr:rowOff>
    </xdr:to>
    <xdr:sp macro="" textlink="">
      <xdr:nvSpPr>
        <xdr:cNvPr id="20" name="Text Box 3">
          <a:extLst>
            <a:ext uri="{FF2B5EF4-FFF2-40B4-BE49-F238E27FC236}">
              <a16:creationId xmlns:a16="http://schemas.microsoft.com/office/drawing/2014/main" id="{00000000-0008-0000-0000-000014000000}"/>
            </a:ext>
          </a:extLst>
        </xdr:cNvPr>
        <xdr:cNvSpPr txBox="1">
          <a:spLocks noChangeArrowheads="1"/>
        </xdr:cNvSpPr>
      </xdr:nvSpPr>
      <xdr:spPr bwMode="auto">
        <a:xfrm>
          <a:off x="7248525" y="148218525"/>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347</xdr:row>
      <xdr:rowOff>0</xdr:rowOff>
    </xdr:from>
    <xdr:to>
      <xdr:col>1</xdr:col>
      <xdr:colOff>9525</xdr:colOff>
      <xdr:row>347</xdr:row>
      <xdr:rowOff>9525</xdr:rowOff>
    </xdr:to>
    <xdr:pic>
      <xdr:nvPicPr>
        <xdr:cNvPr id="21" name="Picture 1" descr="n">
          <a:extLst>
            <a:ext uri="{FF2B5EF4-FFF2-40B4-BE49-F238E27FC236}">
              <a16:creationId xmlns:a16="http://schemas.microsoft.com/office/drawing/2014/main" id="{00000000-0008-0000-00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482185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347</xdr:row>
      <xdr:rowOff>0</xdr:rowOff>
    </xdr:from>
    <xdr:to>
      <xdr:col>3</xdr:col>
      <xdr:colOff>76200</xdr:colOff>
      <xdr:row>349</xdr:row>
      <xdr:rowOff>0</xdr:rowOff>
    </xdr:to>
    <xdr:sp macro="" textlink="">
      <xdr:nvSpPr>
        <xdr:cNvPr id="22" name="Text Box 2">
          <a:extLst>
            <a:ext uri="{FF2B5EF4-FFF2-40B4-BE49-F238E27FC236}">
              <a16:creationId xmlns:a16="http://schemas.microsoft.com/office/drawing/2014/main" id="{00000000-0008-0000-0000-000016000000}"/>
            </a:ext>
          </a:extLst>
        </xdr:cNvPr>
        <xdr:cNvSpPr txBox="1">
          <a:spLocks noChangeArrowheads="1"/>
        </xdr:cNvSpPr>
      </xdr:nvSpPr>
      <xdr:spPr bwMode="auto">
        <a:xfrm>
          <a:off x="7248525" y="148218525"/>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220</xdr:row>
      <xdr:rowOff>0</xdr:rowOff>
    </xdr:from>
    <xdr:to>
      <xdr:col>1</xdr:col>
      <xdr:colOff>9525</xdr:colOff>
      <xdr:row>220</xdr:row>
      <xdr:rowOff>9525</xdr:rowOff>
    </xdr:to>
    <xdr:pic>
      <xdr:nvPicPr>
        <xdr:cNvPr id="23" name="Picture 1" descr="n">
          <a:extLst>
            <a:ext uri="{FF2B5EF4-FFF2-40B4-BE49-F238E27FC236}">
              <a16:creationId xmlns:a16="http://schemas.microsoft.com/office/drawing/2014/main" id="{00000000-0008-0000-00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474184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220</xdr:row>
      <xdr:rowOff>0</xdr:rowOff>
    </xdr:from>
    <xdr:to>
      <xdr:col>4</xdr:col>
      <xdr:colOff>66675</xdr:colOff>
      <xdr:row>220</xdr:row>
      <xdr:rowOff>200025</xdr:rowOff>
    </xdr:to>
    <xdr:sp macro="" textlink="">
      <xdr:nvSpPr>
        <xdr:cNvPr id="24" name="Text Box 2">
          <a:extLst>
            <a:ext uri="{FF2B5EF4-FFF2-40B4-BE49-F238E27FC236}">
              <a16:creationId xmlns:a16="http://schemas.microsoft.com/office/drawing/2014/main" id="{00000000-0008-0000-0000-000018000000}"/>
            </a:ext>
          </a:extLst>
        </xdr:cNvPr>
        <xdr:cNvSpPr txBox="1">
          <a:spLocks noChangeArrowheads="1"/>
        </xdr:cNvSpPr>
      </xdr:nvSpPr>
      <xdr:spPr bwMode="auto">
        <a:xfrm>
          <a:off x="8658225" y="147418425"/>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220</xdr:row>
      <xdr:rowOff>0</xdr:rowOff>
    </xdr:from>
    <xdr:to>
      <xdr:col>4</xdr:col>
      <xdr:colOff>66675</xdr:colOff>
      <xdr:row>220</xdr:row>
      <xdr:rowOff>200025</xdr:rowOff>
    </xdr:to>
    <xdr:sp macro="" textlink="">
      <xdr:nvSpPr>
        <xdr:cNvPr id="25" name="Text Box 3">
          <a:extLst>
            <a:ext uri="{FF2B5EF4-FFF2-40B4-BE49-F238E27FC236}">
              <a16:creationId xmlns:a16="http://schemas.microsoft.com/office/drawing/2014/main" id="{00000000-0008-0000-0000-000019000000}"/>
            </a:ext>
          </a:extLst>
        </xdr:cNvPr>
        <xdr:cNvSpPr txBox="1">
          <a:spLocks noChangeArrowheads="1"/>
        </xdr:cNvSpPr>
      </xdr:nvSpPr>
      <xdr:spPr bwMode="auto">
        <a:xfrm>
          <a:off x="8658225" y="147418425"/>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220</xdr:row>
      <xdr:rowOff>0</xdr:rowOff>
    </xdr:from>
    <xdr:to>
      <xdr:col>1</xdr:col>
      <xdr:colOff>9525</xdr:colOff>
      <xdr:row>220</xdr:row>
      <xdr:rowOff>9525</xdr:rowOff>
    </xdr:to>
    <xdr:pic>
      <xdr:nvPicPr>
        <xdr:cNvPr id="26" name="Picture 1" descr="n">
          <a:extLst>
            <a:ext uri="{FF2B5EF4-FFF2-40B4-BE49-F238E27FC236}">
              <a16:creationId xmlns:a16="http://schemas.microsoft.com/office/drawing/2014/main" id="{00000000-0008-0000-0000-00001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474184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220</xdr:row>
      <xdr:rowOff>0</xdr:rowOff>
    </xdr:from>
    <xdr:to>
      <xdr:col>4</xdr:col>
      <xdr:colOff>66675</xdr:colOff>
      <xdr:row>220</xdr:row>
      <xdr:rowOff>200025</xdr:rowOff>
    </xdr:to>
    <xdr:sp macro="" textlink="">
      <xdr:nvSpPr>
        <xdr:cNvPr id="27" name="Text Box 2">
          <a:extLst>
            <a:ext uri="{FF2B5EF4-FFF2-40B4-BE49-F238E27FC236}">
              <a16:creationId xmlns:a16="http://schemas.microsoft.com/office/drawing/2014/main" id="{00000000-0008-0000-0000-00001B000000}"/>
            </a:ext>
          </a:extLst>
        </xdr:cNvPr>
        <xdr:cNvSpPr txBox="1">
          <a:spLocks noChangeArrowheads="1"/>
        </xdr:cNvSpPr>
      </xdr:nvSpPr>
      <xdr:spPr bwMode="auto">
        <a:xfrm>
          <a:off x="8658225" y="147418425"/>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220</xdr:row>
      <xdr:rowOff>0</xdr:rowOff>
    </xdr:from>
    <xdr:to>
      <xdr:col>1</xdr:col>
      <xdr:colOff>9525</xdr:colOff>
      <xdr:row>220</xdr:row>
      <xdr:rowOff>9525</xdr:rowOff>
    </xdr:to>
    <xdr:pic>
      <xdr:nvPicPr>
        <xdr:cNvPr id="28" name="Picture 1" descr="n">
          <a:extLst>
            <a:ext uri="{FF2B5EF4-FFF2-40B4-BE49-F238E27FC236}">
              <a16:creationId xmlns:a16="http://schemas.microsoft.com/office/drawing/2014/main" id="{00000000-0008-0000-0000-00001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474184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220</xdr:row>
      <xdr:rowOff>0</xdr:rowOff>
    </xdr:from>
    <xdr:to>
      <xdr:col>4</xdr:col>
      <xdr:colOff>66675</xdr:colOff>
      <xdr:row>220</xdr:row>
      <xdr:rowOff>200025</xdr:rowOff>
    </xdr:to>
    <xdr:sp macro="" textlink="">
      <xdr:nvSpPr>
        <xdr:cNvPr id="29" name="Text Box 2">
          <a:extLst>
            <a:ext uri="{FF2B5EF4-FFF2-40B4-BE49-F238E27FC236}">
              <a16:creationId xmlns:a16="http://schemas.microsoft.com/office/drawing/2014/main" id="{00000000-0008-0000-0000-00001D000000}"/>
            </a:ext>
          </a:extLst>
        </xdr:cNvPr>
        <xdr:cNvSpPr txBox="1">
          <a:spLocks noChangeArrowheads="1"/>
        </xdr:cNvSpPr>
      </xdr:nvSpPr>
      <xdr:spPr bwMode="auto">
        <a:xfrm>
          <a:off x="8658225" y="147418425"/>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220</xdr:row>
      <xdr:rowOff>0</xdr:rowOff>
    </xdr:from>
    <xdr:to>
      <xdr:col>4</xdr:col>
      <xdr:colOff>66675</xdr:colOff>
      <xdr:row>220</xdr:row>
      <xdr:rowOff>200025</xdr:rowOff>
    </xdr:to>
    <xdr:sp macro="" textlink="">
      <xdr:nvSpPr>
        <xdr:cNvPr id="30" name="Text Box 3">
          <a:extLst>
            <a:ext uri="{FF2B5EF4-FFF2-40B4-BE49-F238E27FC236}">
              <a16:creationId xmlns:a16="http://schemas.microsoft.com/office/drawing/2014/main" id="{00000000-0008-0000-0000-00001E000000}"/>
            </a:ext>
          </a:extLst>
        </xdr:cNvPr>
        <xdr:cNvSpPr txBox="1">
          <a:spLocks noChangeArrowheads="1"/>
        </xdr:cNvSpPr>
      </xdr:nvSpPr>
      <xdr:spPr bwMode="auto">
        <a:xfrm>
          <a:off x="8658225" y="147418425"/>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220</xdr:row>
      <xdr:rowOff>0</xdr:rowOff>
    </xdr:from>
    <xdr:to>
      <xdr:col>1</xdr:col>
      <xdr:colOff>9525</xdr:colOff>
      <xdr:row>220</xdr:row>
      <xdr:rowOff>9525</xdr:rowOff>
    </xdr:to>
    <xdr:pic>
      <xdr:nvPicPr>
        <xdr:cNvPr id="31" name="Picture 1" descr="n">
          <a:extLst>
            <a:ext uri="{FF2B5EF4-FFF2-40B4-BE49-F238E27FC236}">
              <a16:creationId xmlns:a16="http://schemas.microsoft.com/office/drawing/2014/main" id="{00000000-0008-0000-0000-00001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474184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220</xdr:row>
      <xdr:rowOff>0</xdr:rowOff>
    </xdr:from>
    <xdr:to>
      <xdr:col>4</xdr:col>
      <xdr:colOff>66675</xdr:colOff>
      <xdr:row>220</xdr:row>
      <xdr:rowOff>200025</xdr:rowOff>
    </xdr:to>
    <xdr:sp macro="" textlink="">
      <xdr:nvSpPr>
        <xdr:cNvPr id="32" name="Text Box 2">
          <a:extLst>
            <a:ext uri="{FF2B5EF4-FFF2-40B4-BE49-F238E27FC236}">
              <a16:creationId xmlns:a16="http://schemas.microsoft.com/office/drawing/2014/main" id="{00000000-0008-0000-0000-000020000000}"/>
            </a:ext>
          </a:extLst>
        </xdr:cNvPr>
        <xdr:cNvSpPr txBox="1">
          <a:spLocks noChangeArrowheads="1"/>
        </xdr:cNvSpPr>
      </xdr:nvSpPr>
      <xdr:spPr bwMode="auto">
        <a:xfrm>
          <a:off x="8658225" y="147418425"/>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220</xdr:row>
      <xdr:rowOff>0</xdr:rowOff>
    </xdr:from>
    <xdr:to>
      <xdr:col>1</xdr:col>
      <xdr:colOff>9525</xdr:colOff>
      <xdr:row>220</xdr:row>
      <xdr:rowOff>9525</xdr:rowOff>
    </xdr:to>
    <xdr:pic>
      <xdr:nvPicPr>
        <xdr:cNvPr id="33" name="Picture 1" descr="n">
          <a:extLst>
            <a:ext uri="{FF2B5EF4-FFF2-40B4-BE49-F238E27FC236}">
              <a16:creationId xmlns:a16="http://schemas.microsoft.com/office/drawing/2014/main" id="{00000000-0008-0000-0000-00002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474184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220</xdr:row>
      <xdr:rowOff>0</xdr:rowOff>
    </xdr:from>
    <xdr:to>
      <xdr:col>4</xdr:col>
      <xdr:colOff>76200</xdr:colOff>
      <xdr:row>220</xdr:row>
      <xdr:rowOff>200025</xdr:rowOff>
    </xdr:to>
    <xdr:sp macro="" textlink="">
      <xdr:nvSpPr>
        <xdr:cNvPr id="34" name="Text Box 2">
          <a:extLst>
            <a:ext uri="{FF2B5EF4-FFF2-40B4-BE49-F238E27FC236}">
              <a16:creationId xmlns:a16="http://schemas.microsoft.com/office/drawing/2014/main" id="{00000000-0008-0000-0000-000022000000}"/>
            </a:ext>
          </a:extLst>
        </xdr:cNvPr>
        <xdr:cNvSpPr txBox="1">
          <a:spLocks noChangeArrowheads="1"/>
        </xdr:cNvSpPr>
      </xdr:nvSpPr>
      <xdr:spPr bwMode="auto">
        <a:xfrm>
          <a:off x="8658225" y="14741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220</xdr:row>
      <xdr:rowOff>0</xdr:rowOff>
    </xdr:from>
    <xdr:to>
      <xdr:col>4</xdr:col>
      <xdr:colOff>76200</xdr:colOff>
      <xdr:row>220</xdr:row>
      <xdr:rowOff>200025</xdr:rowOff>
    </xdr:to>
    <xdr:sp macro="" textlink="">
      <xdr:nvSpPr>
        <xdr:cNvPr id="35" name="Text Box 3">
          <a:extLst>
            <a:ext uri="{FF2B5EF4-FFF2-40B4-BE49-F238E27FC236}">
              <a16:creationId xmlns:a16="http://schemas.microsoft.com/office/drawing/2014/main" id="{00000000-0008-0000-0000-000023000000}"/>
            </a:ext>
          </a:extLst>
        </xdr:cNvPr>
        <xdr:cNvSpPr txBox="1">
          <a:spLocks noChangeArrowheads="1"/>
        </xdr:cNvSpPr>
      </xdr:nvSpPr>
      <xdr:spPr bwMode="auto">
        <a:xfrm>
          <a:off x="8658225" y="14741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220</xdr:row>
      <xdr:rowOff>0</xdr:rowOff>
    </xdr:from>
    <xdr:to>
      <xdr:col>1</xdr:col>
      <xdr:colOff>9525</xdr:colOff>
      <xdr:row>220</xdr:row>
      <xdr:rowOff>9525</xdr:rowOff>
    </xdr:to>
    <xdr:pic>
      <xdr:nvPicPr>
        <xdr:cNvPr id="36" name="Picture 1" descr="n">
          <a:extLst>
            <a:ext uri="{FF2B5EF4-FFF2-40B4-BE49-F238E27FC236}">
              <a16:creationId xmlns:a16="http://schemas.microsoft.com/office/drawing/2014/main" id="{00000000-0008-0000-0000-00002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474184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220</xdr:row>
      <xdr:rowOff>0</xdr:rowOff>
    </xdr:from>
    <xdr:to>
      <xdr:col>4</xdr:col>
      <xdr:colOff>76200</xdr:colOff>
      <xdr:row>220</xdr:row>
      <xdr:rowOff>200025</xdr:rowOff>
    </xdr:to>
    <xdr:sp macro="" textlink="">
      <xdr:nvSpPr>
        <xdr:cNvPr id="37" name="Text Box 2">
          <a:extLst>
            <a:ext uri="{FF2B5EF4-FFF2-40B4-BE49-F238E27FC236}">
              <a16:creationId xmlns:a16="http://schemas.microsoft.com/office/drawing/2014/main" id="{00000000-0008-0000-0000-000025000000}"/>
            </a:ext>
          </a:extLst>
        </xdr:cNvPr>
        <xdr:cNvSpPr txBox="1">
          <a:spLocks noChangeArrowheads="1"/>
        </xdr:cNvSpPr>
      </xdr:nvSpPr>
      <xdr:spPr bwMode="auto">
        <a:xfrm>
          <a:off x="8658225" y="147418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348</xdr:row>
      <xdr:rowOff>0</xdr:rowOff>
    </xdr:from>
    <xdr:to>
      <xdr:col>1</xdr:col>
      <xdr:colOff>9525</xdr:colOff>
      <xdr:row>348</xdr:row>
      <xdr:rowOff>9525</xdr:rowOff>
    </xdr:to>
    <xdr:pic>
      <xdr:nvPicPr>
        <xdr:cNvPr id="38" name="Picture 1" descr="n">
          <a:extLst>
            <a:ext uri="{FF2B5EF4-FFF2-40B4-BE49-F238E27FC236}">
              <a16:creationId xmlns:a16="http://schemas.microsoft.com/office/drawing/2014/main" id="{FEB2F8B8-130B-4A3B-9B23-9B6B4BA071A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904333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348</xdr:row>
      <xdr:rowOff>0</xdr:rowOff>
    </xdr:from>
    <xdr:to>
      <xdr:col>1</xdr:col>
      <xdr:colOff>9525</xdr:colOff>
      <xdr:row>348</xdr:row>
      <xdr:rowOff>9525</xdr:rowOff>
    </xdr:to>
    <xdr:pic>
      <xdr:nvPicPr>
        <xdr:cNvPr id="39" name="Picture 1" descr="n">
          <a:extLst>
            <a:ext uri="{FF2B5EF4-FFF2-40B4-BE49-F238E27FC236}">
              <a16:creationId xmlns:a16="http://schemas.microsoft.com/office/drawing/2014/main" id="{6F20EBEE-D00A-4CBC-8CB2-0C7C4871A7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904333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348</xdr:row>
      <xdr:rowOff>0</xdr:rowOff>
    </xdr:from>
    <xdr:to>
      <xdr:col>1</xdr:col>
      <xdr:colOff>9525</xdr:colOff>
      <xdr:row>348</xdr:row>
      <xdr:rowOff>9525</xdr:rowOff>
    </xdr:to>
    <xdr:pic>
      <xdr:nvPicPr>
        <xdr:cNvPr id="40" name="Picture 1" descr="n">
          <a:extLst>
            <a:ext uri="{FF2B5EF4-FFF2-40B4-BE49-F238E27FC236}">
              <a16:creationId xmlns:a16="http://schemas.microsoft.com/office/drawing/2014/main" id="{3E392F93-0865-4AB4-9F51-9E47F1ECDA7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904333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348</xdr:row>
      <xdr:rowOff>0</xdr:rowOff>
    </xdr:from>
    <xdr:to>
      <xdr:col>1</xdr:col>
      <xdr:colOff>9525</xdr:colOff>
      <xdr:row>348</xdr:row>
      <xdr:rowOff>9525</xdr:rowOff>
    </xdr:to>
    <xdr:pic>
      <xdr:nvPicPr>
        <xdr:cNvPr id="41" name="Picture 1" descr="n">
          <a:extLst>
            <a:ext uri="{FF2B5EF4-FFF2-40B4-BE49-F238E27FC236}">
              <a16:creationId xmlns:a16="http://schemas.microsoft.com/office/drawing/2014/main" id="{630EB556-6C5E-400D-8CAE-3495271FCD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904333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348</xdr:row>
      <xdr:rowOff>0</xdr:rowOff>
    </xdr:from>
    <xdr:to>
      <xdr:col>1</xdr:col>
      <xdr:colOff>9525</xdr:colOff>
      <xdr:row>348</xdr:row>
      <xdr:rowOff>9525</xdr:rowOff>
    </xdr:to>
    <xdr:pic>
      <xdr:nvPicPr>
        <xdr:cNvPr id="42" name="Picture 1" descr="n">
          <a:extLst>
            <a:ext uri="{FF2B5EF4-FFF2-40B4-BE49-F238E27FC236}">
              <a16:creationId xmlns:a16="http://schemas.microsoft.com/office/drawing/2014/main" id="{A7665A30-6356-43F3-AA3C-5D84195979F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904333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348</xdr:row>
      <xdr:rowOff>0</xdr:rowOff>
    </xdr:from>
    <xdr:to>
      <xdr:col>1</xdr:col>
      <xdr:colOff>9525</xdr:colOff>
      <xdr:row>348</xdr:row>
      <xdr:rowOff>9525</xdr:rowOff>
    </xdr:to>
    <xdr:pic>
      <xdr:nvPicPr>
        <xdr:cNvPr id="43" name="Picture 1" descr="n">
          <a:extLst>
            <a:ext uri="{FF2B5EF4-FFF2-40B4-BE49-F238E27FC236}">
              <a16:creationId xmlns:a16="http://schemas.microsoft.com/office/drawing/2014/main" id="{E4870358-E831-4D1A-B9A8-17C6D6A6A6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904333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347</xdr:row>
      <xdr:rowOff>0</xdr:rowOff>
    </xdr:from>
    <xdr:to>
      <xdr:col>1</xdr:col>
      <xdr:colOff>9525</xdr:colOff>
      <xdr:row>347</xdr:row>
      <xdr:rowOff>9525</xdr:rowOff>
    </xdr:to>
    <xdr:pic>
      <xdr:nvPicPr>
        <xdr:cNvPr id="44" name="Picture 1" descr="n">
          <a:extLst>
            <a:ext uri="{FF2B5EF4-FFF2-40B4-BE49-F238E27FC236}">
              <a16:creationId xmlns:a16="http://schemas.microsoft.com/office/drawing/2014/main" id="{BE5489F7-5E26-4490-9F38-9E74D62A9ED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48818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347</xdr:row>
      <xdr:rowOff>0</xdr:rowOff>
    </xdr:from>
    <xdr:to>
      <xdr:col>3</xdr:col>
      <xdr:colOff>66675</xdr:colOff>
      <xdr:row>352</xdr:row>
      <xdr:rowOff>0</xdr:rowOff>
    </xdr:to>
    <xdr:sp macro="" textlink="">
      <xdr:nvSpPr>
        <xdr:cNvPr id="45" name="Text Box 2">
          <a:extLst>
            <a:ext uri="{FF2B5EF4-FFF2-40B4-BE49-F238E27FC236}">
              <a16:creationId xmlns:a16="http://schemas.microsoft.com/office/drawing/2014/main" id="{500031A0-CA83-406F-AAD3-6F7405FA1E9D}"/>
            </a:ext>
          </a:extLst>
        </xdr:cNvPr>
        <xdr:cNvSpPr txBox="1">
          <a:spLocks noChangeArrowheads="1"/>
        </xdr:cNvSpPr>
      </xdr:nvSpPr>
      <xdr:spPr bwMode="auto">
        <a:xfrm>
          <a:off x="7248525" y="148818600"/>
          <a:ext cx="66675"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347</xdr:row>
      <xdr:rowOff>0</xdr:rowOff>
    </xdr:from>
    <xdr:to>
      <xdr:col>3</xdr:col>
      <xdr:colOff>66675</xdr:colOff>
      <xdr:row>352</xdr:row>
      <xdr:rowOff>0</xdr:rowOff>
    </xdr:to>
    <xdr:sp macro="" textlink="">
      <xdr:nvSpPr>
        <xdr:cNvPr id="46" name="Text Box 3">
          <a:extLst>
            <a:ext uri="{FF2B5EF4-FFF2-40B4-BE49-F238E27FC236}">
              <a16:creationId xmlns:a16="http://schemas.microsoft.com/office/drawing/2014/main" id="{0E8EF74D-D87D-458A-8F44-44B9B091E70A}"/>
            </a:ext>
          </a:extLst>
        </xdr:cNvPr>
        <xdr:cNvSpPr txBox="1">
          <a:spLocks noChangeArrowheads="1"/>
        </xdr:cNvSpPr>
      </xdr:nvSpPr>
      <xdr:spPr bwMode="auto">
        <a:xfrm>
          <a:off x="7248525" y="148818600"/>
          <a:ext cx="66675"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347</xdr:row>
      <xdr:rowOff>0</xdr:rowOff>
    </xdr:from>
    <xdr:to>
      <xdr:col>1</xdr:col>
      <xdr:colOff>9525</xdr:colOff>
      <xdr:row>347</xdr:row>
      <xdr:rowOff>9525</xdr:rowOff>
    </xdr:to>
    <xdr:pic>
      <xdr:nvPicPr>
        <xdr:cNvPr id="47" name="Picture 1" descr="n">
          <a:extLst>
            <a:ext uri="{FF2B5EF4-FFF2-40B4-BE49-F238E27FC236}">
              <a16:creationId xmlns:a16="http://schemas.microsoft.com/office/drawing/2014/main" id="{D3044EED-0EB1-4B73-8F5E-BECEA28F2C0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48818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347</xdr:row>
      <xdr:rowOff>0</xdr:rowOff>
    </xdr:from>
    <xdr:to>
      <xdr:col>3</xdr:col>
      <xdr:colOff>66675</xdr:colOff>
      <xdr:row>352</xdr:row>
      <xdr:rowOff>0</xdr:rowOff>
    </xdr:to>
    <xdr:sp macro="" textlink="">
      <xdr:nvSpPr>
        <xdr:cNvPr id="48" name="Text Box 2">
          <a:extLst>
            <a:ext uri="{FF2B5EF4-FFF2-40B4-BE49-F238E27FC236}">
              <a16:creationId xmlns:a16="http://schemas.microsoft.com/office/drawing/2014/main" id="{439AD982-316B-4C8D-B928-0282AB19A813}"/>
            </a:ext>
          </a:extLst>
        </xdr:cNvPr>
        <xdr:cNvSpPr txBox="1">
          <a:spLocks noChangeArrowheads="1"/>
        </xdr:cNvSpPr>
      </xdr:nvSpPr>
      <xdr:spPr bwMode="auto">
        <a:xfrm>
          <a:off x="7248525" y="148818600"/>
          <a:ext cx="66675"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347</xdr:row>
      <xdr:rowOff>0</xdr:rowOff>
    </xdr:from>
    <xdr:to>
      <xdr:col>1</xdr:col>
      <xdr:colOff>9525</xdr:colOff>
      <xdr:row>347</xdr:row>
      <xdr:rowOff>9525</xdr:rowOff>
    </xdr:to>
    <xdr:pic>
      <xdr:nvPicPr>
        <xdr:cNvPr id="49" name="Picture 1" descr="n">
          <a:extLst>
            <a:ext uri="{FF2B5EF4-FFF2-40B4-BE49-F238E27FC236}">
              <a16:creationId xmlns:a16="http://schemas.microsoft.com/office/drawing/2014/main" id="{3AB76F1B-E847-45B7-9FD4-42B1CCB756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48818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347</xdr:row>
      <xdr:rowOff>0</xdr:rowOff>
    </xdr:from>
    <xdr:to>
      <xdr:col>3</xdr:col>
      <xdr:colOff>66675</xdr:colOff>
      <xdr:row>352</xdr:row>
      <xdr:rowOff>0</xdr:rowOff>
    </xdr:to>
    <xdr:sp macro="" textlink="">
      <xdr:nvSpPr>
        <xdr:cNvPr id="50" name="Text Box 2">
          <a:extLst>
            <a:ext uri="{FF2B5EF4-FFF2-40B4-BE49-F238E27FC236}">
              <a16:creationId xmlns:a16="http://schemas.microsoft.com/office/drawing/2014/main" id="{2EDDEB52-7C09-4BBF-B1CC-31974EB51751}"/>
            </a:ext>
          </a:extLst>
        </xdr:cNvPr>
        <xdr:cNvSpPr txBox="1">
          <a:spLocks noChangeArrowheads="1"/>
        </xdr:cNvSpPr>
      </xdr:nvSpPr>
      <xdr:spPr bwMode="auto">
        <a:xfrm>
          <a:off x="7248525" y="148818600"/>
          <a:ext cx="66675"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347</xdr:row>
      <xdr:rowOff>0</xdr:rowOff>
    </xdr:from>
    <xdr:to>
      <xdr:col>3</xdr:col>
      <xdr:colOff>66675</xdr:colOff>
      <xdr:row>352</xdr:row>
      <xdr:rowOff>0</xdr:rowOff>
    </xdr:to>
    <xdr:sp macro="" textlink="">
      <xdr:nvSpPr>
        <xdr:cNvPr id="51" name="Text Box 3">
          <a:extLst>
            <a:ext uri="{FF2B5EF4-FFF2-40B4-BE49-F238E27FC236}">
              <a16:creationId xmlns:a16="http://schemas.microsoft.com/office/drawing/2014/main" id="{F26B2286-1EBB-49B0-93F5-6112089B9DCC}"/>
            </a:ext>
          </a:extLst>
        </xdr:cNvPr>
        <xdr:cNvSpPr txBox="1">
          <a:spLocks noChangeArrowheads="1"/>
        </xdr:cNvSpPr>
      </xdr:nvSpPr>
      <xdr:spPr bwMode="auto">
        <a:xfrm>
          <a:off x="7248525" y="148818600"/>
          <a:ext cx="66675"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347</xdr:row>
      <xdr:rowOff>0</xdr:rowOff>
    </xdr:from>
    <xdr:to>
      <xdr:col>1</xdr:col>
      <xdr:colOff>9525</xdr:colOff>
      <xdr:row>347</xdr:row>
      <xdr:rowOff>9525</xdr:rowOff>
    </xdr:to>
    <xdr:pic>
      <xdr:nvPicPr>
        <xdr:cNvPr id="52" name="Picture 1" descr="n">
          <a:extLst>
            <a:ext uri="{FF2B5EF4-FFF2-40B4-BE49-F238E27FC236}">
              <a16:creationId xmlns:a16="http://schemas.microsoft.com/office/drawing/2014/main" id="{236570BA-B4E5-4A66-A0A4-7756D0DC84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48818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347</xdr:row>
      <xdr:rowOff>0</xdr:rowOff>
    </xdr:from>
    <xdr:to>
      <xdr:col>3</xdr:col>
      <xdr:colOff>66675</xdr:colOff>
      <xdr:row>352</xdr:row>
      <xdr:rowOff>0</xdr:rowOff>
    </xdr:to>
    <xdr:sp macro="" textlink="">
      <xdr:nvSpPr>
        <xdr:cNvPr id="53" name="Text Box 2">
          <a:extLst>
            <a:ext uri="{FF2B5EF4-FFF2-40B4-BE49-F238E27FC236}">
              <a16:creationId xmlns:a16="http://schemas.microsoft.com/office/drawing/2014/main" id="{EA7C60FF-C897-4222-ACCF-B04525359C16}"/>
            </a:ext>
          </a:extLst>
        </xdr:cNvPr>
        <xdr:cNvSpPr txBox="1">
          <a:spLocks noChangeArrowheads="1"/>
        </xdr:cNvSpPr>
      </xdr:nvSpPr>
      <xdr:spPr bwMode="auto">
        <a:xfrm>
          <a:off x="7248525" y="148818600"/>
          <a:ext cx="66675"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347</xdr:row>
      <xdr:rowOff>0</xdr:rowOff>
    </xdr:from>
    <xdr:to>
      <xdr:col>1</xdr:col>
      <xdr:colOff>9525</xdr:colOff>
      <xdr:row>347</xdr:row>
      <xdr:rowOff>9525</xdr:rowOff>
    </xdr:to>
    <xdr:pic>
      <xdr:nvPicPr>
        <xdr:cNvPr id="54" name="Picture 1" descr="n">
          <a:extLst>
            <a:ext uri="{FF2B5EF4-FFF2-40B4-BE49-F238E27FC236}">
              <a16:creationId xmlns:a16="http://schemas.microsoft.com/office/drawing/2014/main" id="{10E1D36A-6B01-4E7B-B8DA-1D39AC01A6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48818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347</xdr:row>
      <xdr:rowOff>0</xdr:rowOff>
    </xdr:from>
    <xdr:to>
      <xdr:col>3</xdr:col>
      <xdr:colOff>76200</xdr:colOff>
      <xdr:row>352</xdr:row>
      <xdr:rowOff>0</xdr:rowOff>
    </xdr:to>
    <xdr:sp macro="" textlink="">
      <xdr:nvSpPr>
        <xdr:cNvPr id="55" name="Text Box 2">
          <a:extLst>
            <a:ext uri="{FF2B5EF4-FFF2-40B4-BE49-F238E27FC236}">
              <a16:creationId xmlns:a16="http://schemas.microsoft.com/office/drawing/2014/main" id="{63AA7700-3649-4A89-BDB1-1176508CCCFC}"/>
            </a:ext>
          </a:extLst>
        </xdr:cNvPr>
        <xdr:cNvSpPr txBox="1">
          <a:spLocks noChangeArrowheads="1"/>
        </xdr:cNvSpPr>
      </xdr:nvSpPr>
      <xdr:spPr bwMode="auto">
        <a:xfrm>
          <a:off x="7248525" y="14881860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347</xdr:row>
      <xdr:rowOff>0</xdr:rowOff>
    </xdr:from>
    <xdr:to>
      <xdr:col>3</xdr:col>
      <xdr:colOff>76200</xdr:colOff>
      <xdr:row>352</xdr:row>
      <xdr:rowOff>0</xdr:rowOff>
    </xdr:to>
    <xdr:sp macro="" textlink="">
      <xdr:nvSpPr>
        <xdr:cNvPr id="56" name="Text Box 3">
          <a:extLst>
            <a:ext uri="{FF2B5EF4-FFF2-40B4-BE49-F238E27FC236}">
              <a16:creationId xmlns:a16="http://schemas.microsoft.com/office/drawing/2014/main" id="{72DA3F83-F665-42A0-AA84-58E3A1FB10EF}"/>
            </a:ext>
          </a:extLst>
        </xdr:cNvPr>
        <xdr:cNvSpPr txBox="1">
          <a:spLocks noChangeArrowheads="1"/>
        </xdr:cNvSpPr>
      </xdr:nvSpPr>
      <xdr:spPr bwMode="auto">
        <a:xfrm>
          <a:off x="7248525" y="14881860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347</xdr:row>
      <xdr:rowOff>0</xdr:rowOff>
    </xdr:from>
    <xdr:to>
      <xdr:col>1</xdr:col>
      <xdr:colOff>9525</xdr:colOff>
      <xdr:row>347</xdr:row>
      <xdr:rowOff>9525</xdr:rowOff>
    </xdr:to>
    <xdr:pic>
      <xdr:nvPicPr>
        <xdr:cNvPr id="57" name="Picture 1" descr="n">
          <a:extLst>
            <a:ext uri="{FF2B5EF4-FFF2-40B4-BE49-F238E27FC236}">
              <a16:creationId xmlns:a16="http://schemas.microsoft.com/office/drawing/2014/main" id="{AA09DF68-F331-4B9D-8D9E-62EC3CF2468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48818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347</xdr:row>
      <xdr:rowOff>0</xdr:rowOff>
    </xdr:from>
    <xdr:to>
      <xdr:col>3</xdr:col>
      <xdr:colOff>76200</xdr:colOff>
      <xdr:row>352</xdr:row>
      <xdr:rowOff>0</xdr:rowOff>
    </xdr:to>
    <xdr:sp macro="" textlink="">
      <xdr:nvSpPr>
        <xdr:cNvPr id="58" name="Text Box 2">
          <a:extLst>
            <a:ext uri="{FF2B5EF4-FFF2-40B4-BE49-F238E27FC236}">
              <a16:creationId xmlns:a16="http://schemas.microsoft.com/office/drawing/2014/main" id="{E60AFF3C-818F-4595-87B1-9E76F84859AC}"/>
            </a:ext>
          </a:extLst>
        </xdr:cNvPr>
        <xdr:cNvSpPr txBox="1">
          <a:spLocks noChangeArrowheads="1"/>
        </xdr:cNvSpPr>
      </xdr:nvSpPr>
      <xdr:spPr bwMode="auto">
        <a:xfrm>
          <a:off x="7248525" y="14881860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347</xdr:row>
      <xdr:rowOff>0</xdr:rowOff>
    </xdr:from>
    <xdr:to>
      <xdr:col>1</xdr:col>
      <xdr:colOff>9525</xdr:colOff>
      <xdr:row>347</xdr:row>
      <xdr:rowOff>9525</xdr:rowOff>
    </xdr:to>
    <xdr:pic>
      <xdr:nvPicPr>
        <xdr:cNvPr id="59" name="Picture 1" descr="n">
          <a:extLst>
            <a:ext uri="{FF2B5EF4-FFF2-40B4-BE49-F238E27FC236}">
              <a16:creationId xmlns:a16="http://schemas.microsoft.com/office/drawing/2014/main" id="{566F9B13-5B47-47D3-882F-362B20C148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820322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347</xdr:row>
      <xdr:rowOff>0</xdr:rowOff>
    </xdr:from>
    <xdr:to>
      <xdr:col>1</xdr:col>
      <xdr:colOff>9525</xdr:colOff>
      <xdr:row>347</xdr:row>
      <xdr:rowOff>9525</xdr:rowOff>
    </xdr:to>
    <xdr:pic>
      <xdr:nvPicPr>
        <xdr:cNvPr id="60" name="Picture 1" descr="n">
          <a:extLst>
            <a:ext uri="{FF2B5EF4-FFF2-40B4-BE49-F238E27FC236}">
              <a16:creationId xmlns:a16="http://schemas.microsoft.com/office/drawing/2014/main" id="{E4D76642-5D2E-439B-896E-A90E153DE6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820322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347</xdr:row>
      <xdr:rowOff>0</xdr:rowOff>
    </xdr:from>
    <xdr:to>
      <xdr:col>1</xdr:col>
      <xdr:colOff>9525</xdr:colOff>
      <xdr:row>347</xdr:row>
      <xdr:rowOff>9525</xdr:rowOff>
    </xdr:to>
    <xdr:pic>
      <xdr:nvPicPr>
        <xdr:cNvPr id="61" name="Picture 1" descr="n">
          <a:extLst>
            <a:ext uri="{FF2B5EF4-FFF2-40B4-BE49-F238E27FC236}">
              <a16:creationId xmlns:a16="http://schemas.microsoft.com/office/drawing/2014/main" id="{4946199B-1150-410D-A972-252554BE268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820322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347</xdr:row>
      <xdr:rowOff>0</xdr:rowOff>
    </xdr:from>
    <xdr:to>
      <xdr:col>1</xdr:col>
      <xdr:colOff>9525</xdr:colOff>
      <xdr:row>347</xdr:row>
      <xdr:rowOff>9525</xdr:rowOff>
    </xdr:to>
    <xdr:pic>
      <xdr:nvPicPr>
        <xdr:cNvPr id="62" name="Picture 1" descr="n">
          <a:extLst>
            <a:ext uri="{FF2B5EF4-FFF2-40B4-BE49-F238E27FC236}">
              <a16:creationId xmlns:a16="http://schemas.microsoft.com/office/drawing/2014/main" id="{5F3DAA44-D996-4332-8A56-2AC92C53A1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820322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347</xdr:row>
      <xdr:rowOff>0</xdr:rowOff>
    </xdr:from>
    <xdr:to>
      <xdr:col>1</xdr:col>
      <xdr:colOff>9525</xdr:colOff>
      <xdr:row>347</xdr:row>
      <xdr:rowOff>9525</xdr:rowOff>
    </xdr:to>
    <xdr:pic>
      <xdr:nvPicPr>
        <xdr:cNvPr id="63" name="Picture 1" descr="n">
          <a:extLst>
            <a:ext uri="{FF2B5EF4-FFF2-40B4-BE49-F238E27FC236}">
              <a16:creationId xmlns:a16="http://schemas.microsoft.com/office/drawing/2014/main" id="{2F01CF05-F421-4DE2-A337-C504553347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820322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347</xdr:row>
      <xdr:rowOff>0</xdr:rowOff>
    </xdr:from>
    <xdr:to>
      <xdr:col>1</xdr:col>
      <xdr:colOff>9525</xdr:colOff>
      <xdr:row>347</xdr:row>
      <xdr:rowOff>9525</xdr:rowOff>
    </xdr:to>
    <xdr:pic>
      <xdr:nvPicPr>
        <xdr:cNvPr id="64" name="Picture 1" descr="n">
          <a:extLst>
            <a:ext uri="{FF2B5EF4-FFF2-40B4-BE49-F238E27FC236}">
              <a16:creationId xmlns:a16="http://schemas.microsoft.com/office/drawing/2014/main" id="{DE9AB183-36B6-432D-8058-7B7B72BD0C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820322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221</xdr:row>
      <xdr:rowOff>0</xdr:rowOff>
    </xdr:from>
    <xdr:to>
      <xdr:col>3</xdr:col>
      <xdr:colOff>66675</xdr:colOff>
      <xdr:row>223</xdr:row>
      <xdr:rowOff>2381</xdr:rowOff>
    </xdr:to>
    <xdr:sp macro="" textlink="">
      <xdr:nvSpPr>
        <xdr:cNvPr id="65" name="Text Box 2">
          <a:extLst>
            <a:ext uri="{FF2B5EF4-FFF2-40B4-BE49-F238E27FC236}">
              <a16:creationId xmlns:a16="http://schemas.microsoft.com/office/drawing/2014/main" id="{C8D1757A-D675-4464-A9AC-A3A51DF5708D}"/>
            </a:ext>
          </a:extLst>
        </xdr:cNvPr>
        <xdr:cNvSpPr txBox="1">
          <a:spLocks noChangeArrowheads="1"/>
        </xdr:cNvSpPr>
      </xdr:nvSpPr>
      <xdr:spPr bwMode="auto">
        <a:xfrm>
          <a:off x="7248525" y="14801850"/>
          <a:ext cx="66675" cy="402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221</xdr:row>
      <xdr:rowOff>0</xdr:rowOff>
    </xdr:from>
    <xdr:to>
      <xdr:col>3</xdr:col>
      <xdr:colOff>66675</xdr:colOff>
      <xdr:row>223</xdr:row>
      <xdr:rowOff>2381</xdr:rowOff>
    </xdr:to>
    <xdr:sp macro="" textlink="">
      <xdr:nvSpPr>
        <xdr:cNvPr id="66" name="Text Box 3">
          <a:extLst>
            <a:ext uri="{FF2B5EF4-FFF2-40B4-BE49-F238E27FC236}">
              <a16:creationId xmlns:a16="http://schemas.microsoft.com/office/drawing/2014/main" id="{DDC0EE8D-D84D-47B7-89A1-019590882FA9}"/>
            </a:ext>
          </a:extLst>
        </xdr:cNvPr>
        <xdr:cNvSpPr txBox="1">
          <a:spLocks noChangeArrowheads="1"/>
        </xdr:cNvSpPr>
      </xdr:nvSpPr>
      <xdr:spPr bwMode="auto">
        <a:xfrm>
          <a:off x="7248525" y="14801850"/>
          <a:ext cx="66675" cy="402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221</xdr:row>
      <xdr:rowOff>0</xdr:rowOff>
    </xdr:from>
    <xdr:to>
      <xdr:col>3</xdr:col>
      <xdr:colOff>66675</xdr:colOff>
      <xdr:row>223</xdr:row>
      <xdr:rowOff>2381</xdr:rowOff>
    </xdr:to>
    <xdr:sp macro="" textlink="">
      <xdr:nvSpPr>
        <xdr:cNvPr id="67" name="Text Box 2">
          <a:extLst>
            <a:ext uri="{FF2B5EF4-FFF2-40B4-BE49-F238E27FC236}">
              <a16:creationId xmlns:a16="http://schemas.microsoft.com/office/drawing/2014/main" id="{34146471-7564-4FD6-9DBE-2AEB141F966E}"/>
            </a:ext>
          </a:extLst>
        </xdr:cNvPr>
        <xdr:cNvSpPr txBox="1">
          <a:spLocks noChangeArrowheads="1"/>
        </xdr:cNvSpPr>
      </xdr:nvSpPr>
      <xdr:spPr bwMode="auto">
        <a:xfrm>
          <a:off x="7248525" y="14801850"/>
          <a:ext cx="66675" cy="402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221</xdr:row>
      <xdr:rowOff>0</xdr:rowOff>
    </xdr:from>
    <xdr:to>
      <xdr:col>3</xdr:col>
      <xdr:colOff>66675</xdr:colOff>
      <xdr:row>223</xdr:row>
      <xdr:rowOff>2381</xdr:rowOff>
    </xdr:to>
    <xdr:sp macro="" textlink="">
      <xdr:nvSpPr>
        <xdr:cNvPr id="68" name="Text Box 2">
          <a:extLst>
            <a:ext uri="{FF2B5EF4-FFF2-40B4-BE49-F238E27FC236}">
              <a16:creationId xmlns:a16="http://schemas.microsoft.com/office/drawing/2014/main" id="{BE7D1747-8C08-4674-B012-3FD739F27E02}"/>
            </a:ext>
          </a:extLst>
        </xdr:cNvPr>
        <xdr:cNvSpPr txBox="1">
          <a:spLocks noChangeArrowheads="1"/>
        </xdr:cNvSpPr>
      </xdr:nvSpPr>
      <xdr:spPr bwMode="auto">
        <a:xfrm>
          <a:off x="7248525" y="14801850"/>
          <a:ext cx="66675" cy="402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221</xdr:row>
      <xdr:rowOff>0</xdr:rowOff>
    </xdr:from>
    <xdr:to>
      <xdr:col>3</xdr:col>
      <xdr:colOff>66675</xdr:colOff>
      <xdr:row>223</xdr:row>
      <xdr:rowOff>2381</xdr:rowOff>
    </xdr:to>
    <xdr:sp macro="" textlink="">
      <xdr:nvSpPr>
        <xdr:cNvPr id="69" name="Text Box 3">
          <a:extLst>
            <a:ext uri="{FF2B5EF4-FFF2-40B4-BE49-F238E27FC236}">
              <a16:creationId xmlns:a16="http://schemas.microsoft.com/office/drawing/2014/main" id="{2250A89E-8D97-4902-8800-5142047F11A1}"/>
            </a:ext>
          </a:extLst>
        </xdr:cNvPr>
        <xdr:cNvSpPr txBox="1">
          <a:spLocks noChangeArrowheads="1"/>
        </xdr:cNvSpPr>
      </xdr:nvSpPr>
      <xdr:spPr bwMode="auto">
        <a:xfrm>
          <a:off x="7248525" y="14801850"/>
          <a:ext cx="66675" cy="402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221</xdr:row>
      <xdr:rowOff>0</xdr:rowOff>
    </xdr:from>
    <xdr:to>
      <xdr:col>3</xdr:col>
      <xdr:colOff>66675</xdr:colOff>
      <xdr:row>223</xdr:row>
      <xdr:rowOff>2381</xdr:rowOff>
    </xdr:to>
    <xdr:sp macro="" textlink="">
      <xdr:nvSpPr>
        <xdr:cNvPr id="70" name="Text Box 2">
          <a:extLst>
            <a:ext uri="{FF2B5EF4-FFF2-40B4-BE49-F238E27FC236}">
              <a16:creationId xmlns:a16="http://schemas.microsoft.com/office/drawing/2014/main" id="{EBE91DFB-7234-4242-A9A9-BA763BF7E363}"/>
            </a:ext>
          </a:extLst>
        </xdr:cNvPr>
        <xdr:cNvSpPr txBox="1">
          <a:spLocks noChangeArrowheads="1"/>
        </xdr:cNvSpPr>
      </xdr:nvSpPr>
      <xdr:spPr bwMode="auto">
        <a:xfrm>
          <a:off x="7248525" y="14801850"/>
          <a:ext cx="66675" cy="402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221</xdr:row>
      <xdr:rowOff>0</xdr:rowOff>
    </xdr:from>
    <xdr:to>
      <xdr:col>3</xdr:col>
      <xdr:colOff>76200</xdr:colOff>
      <xdr:row>223</xdr:row>
      <xdr:rowOff>2381</xdr:rowOff>
    </xdr:to>
    <xdr:sp macro="" textlink="">
      <xdr:nvSpPr>
        <xdr:cNvPr id="71" name="Text Box 2">
          <a:extLst>
            <a:ext uri="{FF2B5EF4-FFF2-40B4-BE49-F238E27FC236}">
              <a16:creationId xmlns:a16="http://schemas.microsoft.com/office/drawing/2014/main" id="{4F6FD383-127D-4136-99CE-37698D9FE532}"/>
            </a:ext>
          </a:extLst>
        </xdr:cNvPr>
        <xdr:cNvSpPr txBox="1">
          <a:spLocks noChangeArrowheads="1"/>
        </xdr:cNvSpPr>
      </xdr:nvSpPr>
      <xdr:spPr bwMode="auto">
        <a:xfrm>
          <a:off x="7248525" y="14801850"/>
          <a:ext cx="76200" cy="402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221</xdr:row>
      <xdr:rowOff>0</xdr:rowOff>
    </xdr:from>
    <xdr:to>
      <xdr:col>3</xdr:col>
      <xdr:colOff>76200</xdr:colOff>
      <xdr:row>223</xdr:row>
      <xdr:rowOff>2381</xdr:rowOff>
    </xdr:to>
    <xdr:sp macro="" textlink="">
      <xdr:nvSpPr>
        <xdr:cNvPr id="72" name="Text Box 3">
          <a:extLst>
            <a:ext uri="{FF2B5EF4-FFF2-40B4-BE49-F238E27FC236}">
              <a16:creationId xmlns:a16="http://schemas.microsoft.com/office/drawing/2014/main" id="{42882093-A471-4943-8F42-7F0311CC1397}"/>
            </a:ext>
          </a:extLst>
        </xdr:cNvPr>
        <xdr:cNvSpPr txBox="1">
          <a:spLocks noChangeArrowheads="1"/>
        </xdr:cNvSpPr>
      </xdr:nvSpPr>
      <xdr:spPr bwMode="auto">
        <a:xfrm>
          <a:off x="7248525" y="14801850"/>
          <a:ext cx="76200" cy="402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221</xdr:row>
      <xdr:rowOff>0</xdr:rowOff>
    </xdr:from>
    <xdr:to>
      <xdr:col>3</xdr:col>
      <xdr:colOff>76200</xdr:colOff>
      <xdr:row>223</xdr:row>
      <xdr:rowOff>2381</xdr:rowOff>
    </xdr:to>
    <xdr:sp macro="" textlink="">
      <xdr:nvSpPr>
        <xdr:cNvPr id="73" name="Text Box 2">
          <a:extLst>
            <a:ext uri="{FF2B5EF4-FFF2-40B4-BE49-F238E27FC236}">
              <a16:creationId xmlns:a16="http://schemas.microsoft.com/office/drawing/2014/main" id="{7C569E5D-F4D3-423A-AE07-45168DC0825C}"/>
            </a:ext>
          </a:extLst>
        </xdr:cNvPr>
        <xdr:cNvSpPr txBox="1">
          <a:spLocks noChangeArrowheads="1"/>
        </xdr:cNvSpPr>
      </xdr:nvSpPr>
      <xdr:spPr bwMode="auto">
        <a:xfrm>
          <a:off x="7248525" y="14801850"/>
          <a:ext cx="76200" cy="402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222</xdr:row>
      <xdr:rowOff>0</xdr:rowOff>
    </xdr:from>
    <xdr:to>
      <xdr:col>1</xdr:col>
      <xdr:colOff>9525</xdr:colOff>
      <xdr:row>222</xdr:row>
      <xdr:rowOff>9525</xdr:rowOff>
    </xdr:to>
    <xdr:pic>
      <xdr:nvPicPr>
        <xdr:cNvPr id="74" name="Picture 1" descr="n">
          <a:extLst>
            <a:ext uri="{FF2B5EF4-FFF2-40B4-BE49-F238E27FC236}">
              <a16:creationId xmlns:a16="http://schemas.microsoft.com/office/drawing/2014/main" id="{1732F663-455E-46B5-BEC9-FEA0C92FD9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50018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222</xdr:row>
      <xdr:rowOff>0</xdr:rowOff>
    </xdr:from>
    <xdr:to>
      <xdr:col>3</xdr:col>
      <xdr:colOff>66675</xdr:colOff>
      <xdr:row>227</xdr:row>
      <xdr:rowOff>38100</xdr:rowOff>
    </xdr:to>
    <xdr:sp macro="" textlink="">
      <xdr:nvSpPr>
        <xdr:cNvPr id="75" name="Text Box 2">
          <a:extLst>
            <a:ext uri="{FF2B5EF4-FFF2-40B4-BE49-F238E27FC236}">
              <a16:creationId xmlns:a16="http://schemas.microsoft.com/office/drawing/2014/main" id="{BF452C23-221B-430E-8B50-D7688705C050}"/>
            </a:ext>
          </a:extLst>
        </xdr:cNvPr>
        <xdr:cNvSpPr txBox="1">
          <a:spLocks noChangeArrowheads="1"/>
        </xdr:cNvSpPr>
      </xdr:nvSpPr>
      <xdr:spPr bwMode="auto">
        <a:xfrm>
          <a:off x="7248525" y="15001875"/>
          <a:ext cx="66675"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222</xdr:row>
      <xdr:rowOff>0</xdr:rowOff>
    </xdr:from>
    <xdr:to>
      <xdr:col>3</xdr:col>
      <xdr:colOff>66675</xdr:colOff>
      <xdr:row>227</xdr:row>
      <xdr:rowOff>38100</xdr:rowOff>
    </xdr:to>
    <xdr:sp macro="" textlink="">
      <xdr:nvSpPr>
        <xdr:cNvPr id="76" name="Text Box 3">
          <a:extLst>
            <a:ext uri="{FF2B5EF4-FFF2-40B4-BE49-F238E27FC236}">
              <a16:creationId xmlns:a16="http://schemas.microsoft.com/office/drawing/2014/main" id="{43A60D0D-1A71-465E-8A8F-8292B77B0578}"/>
            </a:ext>
          </a:extLst>
        </xdr:cNvPr>
        <xdr:cNvSpPr txBox="1">
          <a:spLocks noChangeArrowheads="1"/>
        </xdr:cNvSpPr>
      </xdr:nvSpPr>
      <xdr:spPr bwMode="auto">
        <a:xfrm>
          <a:off x="7248525" y="15001875"/>
          <a:ext cx="66675"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222</xdr:row>
      <xdr:rowOff>0</xdr:rowOff>
    </xdr:from>
    <xdr:to>
      <xdr:col>1</xdr:col>
      <xdr:colOff>9525</xdr:colOff>
      <xdr:row>222</xdr:row>
      <xdr:rowOff>9525</xdr:rowOff>
    </xdr:to>
    <xdr:pic>
      <xdr:nvPicPr>
        <xdr:cNvPr id="77" name="Picture 1" descr="n">
          <a:extLst>
            <a:ext uri="{FF2B5EF4-FFF2-40B4-BE49-F238E27FC236}">
              <a16:creationId xmlns:a16="http://schemas.microsoft.com/office/drawing/2014/main" id="{94C1951B-5A4F-441A-A6EA-6A387CC72FF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50018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222</xdr:row>
      <xdr:rowOff>0</xdr:rowOff>
    </xdr:from>
    <xdr:to>
      <xdr:col>3</xdr:col>
      <xdr:colOff>66675</xdr:colOff>
      <xdr:row>227</xdr:row>
      <xdr:rowOff>38100</xdr:rowOff>
    </xdr:to>
    <xdr:sp macro="" textlink="">
      <xdr:nvSpPr>
        <xdr:cNvPr id="78" name="Text Box 2">
          <a:extLst>
            <a:ext uri="{FF2B5EF4-FFF2-40B4-BE49-F238E27FC236}">
              <a16:creationId xmlns:a16="http://schemas.microsoft.com/office/drawing/2014/main" id="{9100A3D2-FFD9-4F42-90BB-1DEC439D6DF1}"/>
            </a:ext>
          </a:extLst>
        </xdr:cNvPr>
        <xdr:cNvSpPr txBox="1">
          <a:spLocks noChangeArrowheads="1"/>
        </xdr:cNvSpPr>
      </xdr:nvSpPr>
      <xdr:spPr bwMode="auto">
        <a:xfrm>
          <a:off x="7248525" y="15001875"/>
          <a:ext cx="66675"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222</xdr:row>
      <xdr:rowOff>0</xdr:rowOff>
    </xdr:from>
    <xdr:to>
      <xdr:col>1</xdr:col>
      <xdr:colOff>9525</xdr:colOff>
      <xdr:row>222</xdr:row>
      <xdr:rowOff>9525</xdr:rowOff>
    </xdr:to>
    <xdr:pic>
      <xdr:nvPicPr>
        <xdr:cNvPr id="79" name="Picture 1" descr="n">
          <a:extLst>
            <a:ext uri="{FF2B5EF4-FFF2-40B4-BE49-F238E27FC236}">
              <a16:creationId xmlns:a16="http://schemas.microsoft.com/office/drawing/2014/main" id="{4C710694-D797-4FAC-95E9-15884C2954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50018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222</xdr:row>
      <xdr:rowOff>0</xdr:rowOff>
    </xdr:from>
    <xdr:to>
      <xdr:col>3</xdr:col>
      <xdr:colOff>66675</xdr:colOff>
      <xdr:row>227</xdr:row>
      <xdr:rowOff>38100</xdr:rowOff>
    </xdr:to>
    <xdr:sp macro="" textlink="">
      <xdr:nvSpPr>
        <xdr:cNvPr id="80" name="Text Box 2">
          <a:extLst>
            <a:ext uri="{FF2B5EF4-FFF2-40B4-BE49-F238E27FC236}">
              <a16:creationId xmlns:a16="http://schemas.microsoft.com/office/drawing/2014/main" id="{E93F2100-3ABF-4B56-8BF3-7936790EE64C}"/>
            </a:ext>
          </a:extLst>
        </xdr:cNvPr>
        <xdr:cNvSpPr txBox="1">
          <a:spLocks noChangeArrowheads="1"/>
        </xdr:cNvSpPr>
      </xdr:nvSpPr>
      <xdr:spPr bwMode="auto">
        <a:xfrm>
          <a:off x="7248525" y="15001875"/>
          <a:ext cx="66675"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222</xdr:row>
      <xdr:rowOff>0</xdr:rowOff>
    </xdr:from>
    <xdr:to>
      <xdr:col>3</xdr:col>
      <xdr:colOff>66675</xdr:colOff>
      <xdr:row>227</xdr:row>
      <xdr:rowOff>38100</xdr:rowOff>
    </xdr:to>
    <xdr:sp macro="" textlink="">
      <xdr:nvSpPr>
        <xdr:cNvPr id="81" name="Text Box 3">
          <a:extLst>
            <a:ext uri="{FF2B5EF4-FFF2-40B4-BE49-F238E27FC236}">
              <a16:creationId xmlns:a16="http://schemas.microsoft.com/office/drawing/2014/main" id="{D80ED6F5-8CA4-4B49-B489-356AF6B5C703}"/>
            </a:ext>
          </a:extLst>
        </xdr:cNvPr>
        <xdr:cNvSpPr txBox="1">
          <a:spLocks noChangeArrowheads="1"/>
        </xdr:cNvSpPr>
      </xdr:nvSpPr>
      <xdr:spPr bwMode="auto">
        <a:xfrm>
          <a:off x="7248525" y="15001875"/>
          <a:ext cx="66675"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222</xdr:row>
      <xdr:rowOff>0</xdr:rowOff>
    </xdr:from>
    <xdr:to>
      <xdr:col>1</xdr:col>
      <xdr:colOff>9525</xdr:colOff>
      <xdr:row>222</xdr:row>
      <xdr:rowOff>9525</xdr:rowOff>
    </xdr:to>
    <xdr:pic>
      <xdr:nvPicPr>
        <xdr:cNvPr id="82" name="Picture 1" descr="n">
          <a:extLst>
            <a:ext uri="{FF2B5EF4-FFF2-40B4-BE49-F238E27FC236}">
              <a16:creationId xmlns:a16="http://schemas.microsoft.com/office/drawing/2014/main" id="{1ED0EE64-DBB3-481A-8996-DB4CA63690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50018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222</xdr:row>
      <xdr:rowOff>0</xdr:rowOff>
    </xdr:from>
    <xdr:to>
      <xdr:col>3</xdr:col>
      <xdr:colOff>66675</xdr:colOff>
      <xdr:row>227</xdr:row>
      <xdr:rowOff>38100</xdr:rowOff>
    </xdr:to>
    <xdr:sp macro="" textlink="">
      <xdr:nvSpPr>
        <xdr:cNvPr id="83" name="Text Box 2">
          <a:extLst>
            <a:ext uri="{FF2B5EF4-FFF2-40B4-BE49-F238E27FC236}">
              <a16:creationId xmlns:a16="http://schemas.microsoft.com/office/drawing/2014/main" id="{63BA4643-CF5D-4085-ABF7-C42AB1294B41}"/>
            </a:ext>
          </a:extLst>
        </xdr:cNvPr>
        <xdr:cNvSpPr txBox="1">
          <a:spLocks noChangeArrowheads="1"/>
        </xdr:cNvSpPr>
      </xdr:nvSpPr>
      <xdr:spPr bwMode="auto">
        <a:xfrm>
          <a:off x="7248525" y="15001875"/>
          <a:ext cx="66675"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222</xdr:row>
      <xdr:rowOff>0</xdr:rowOff>
    </xdr:from>
    <xdr:to>
      <xdr:col>1</xdr:col>
      <xdr:colOff>9525</xdr:colOff>
      <xdr:row>222</xdr:row>
      <xdr:rowOff>9525</xdr:rowOff>
    </xdr:to>
    <xdr:pic>
      <xdr:nvPicPr>
        <xdr:cNvPr id="84" name="Picture 1" descr="n">
          <a:extLst>
            <a:ext uri="{FF2B5EF4-FFF2-40B4-BE49-F238E27FC236}">
              <a16:creationId xmlns:a16="http://schemas.microsoft.com/office/drawing/2014/main" id="{8E401E77-C41E-482C-A693-D4ECA7DFF6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50018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222</xdr:row>
      <xdr:rowOff>0</xdr:rowOff>
    </xdr:from>
    <xdr:to>
      <xdr:col>3</xdr:col>
      <xdr:colOff>76200</xdr:colOff>
      <xdr:row>227</xdr:row>
      <xdr:rowOff>38100</xdr:rowOff>
    </xdr:to>
    <xdr:sp macro="" textlink="">
      <xdr:nvSpPr>
        <xdr:cNvPr id="85" name="Text Box 2">
          <a:extLst>
            <a:ext uri="{FF2B5EF4-FFF2-40B4-BE49-F238E27FC236}">
              <a16:creationId xmlns:a16="http://schemas.microsoft.com/office/drawing/2014/main" id="{F2EE049D-8FD1-4E2C-80AA-08BF960E5F98}"/>
            </a:ext>
          </a:extLst>
        </xdr:cNvPr>
        <xdr:cNvSpPr txBox="1">
          <a:spLocks noChangeArrowheads="1"/>
        </xdr:cNvSpPr>
      </xdr:nvSpPr>
      <xdr:spPr bwMode="auto">
        <a:xfrm>
          <a:off x="7248525" y="15001875"/>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222</xdr:row>
      <xdr:rowOff>0</xdr:rowOff>
    </xdr:from>
    <xdr:to>
      <xdr:col>3</xdr:col>
      <xdr:colOff>76200</xdr:colOff>
      <xdr:row>227</xdr:row>
      <xdr:rowOff>38100</xdr:rowOff>
    </xdr:to>
    <xdr:sp macro="" textlink="">
      <xdr:nvSpPr>
        <xdr:cNvPr id="86" name="Text Box 3">
          <a:extLst>
            <a:ext uri="{FF2B5EF4-FFF2-40B4-BE49-F238E27FC236}">
              <a16:creationId xmlns:a16="http://schemas.microsoft.com/office/drawing/2014/main" id="{6B3183C6-D7D0-42A0-88F5-0241AFFF4154}"/>
            </a:ext>
          </a:extLst>
        </xdr:cNvPr>
        <xdr:cNvSpPr txBox="1">
          <a:spLocks noChangeArrowheads="1"/>
        </xdr:cNvSpPr>
      </xdr:nvSpPr>
      <xdr:spPr bwMode="auto">
        <a:xfrm>
          <a:off x="7248525" y="15001875"/>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222</xdr:row>
      <xdr:rowOff>0</xdr:rowOff>
    </xdr:from>
    <xdr:to>
      <xdr:col>1</xdr:col>
      <xdr:colOff>9525</xdr:colOff>
      <xdr:row>222</xdr:row>
      <xdr:rowOff>9525</xdr:rowOff>
    </xdr:to>
    <xdr:pic>
      <xdr:nvPicPr>
        <xdr:cNvPr id="87" name="Picture 1" descr="n">
          <a:extLst>
            <a:ext uri="{FF2B5EF4-FFF2-40B4-BE49-F238E27FC236}">
              <a16:creationId xmlns:a16="http://schemas.microsoft.com/office/drawing/2014/main" id="{8597E9B4-D026-4C9B-8C43-9A155E7C840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50018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222</xdr:row>
      <xdr:rowOff>0</xdr:rowOff>
    </xdr:from>
    <xdr:to>
      <xdr:col>3</xdr:col>
      <xdr:colOff>76200</xdr:colOff>
      <xdr:row>227</xdr:row>
      <xdr:rowOff>38100</xdr:rowOff>
    </xdr:to>
    <xdr:sp macro="" textlink="">
      <xdr:nvSpPr>
        <xdr:cNvPr id="88" name="Text Box 2">
          <a:extLst>
            <a:ext uri="{FF2B5EF4-FFF2-40B4-BE49-F238E27FC236}">
              <a16:creationId xmlns:a16="http://schemas.microsoft.com/office/drawing/2014/main" id="{5B9C244D-1C0B-4959-8DF0-E05AAD29B9B9}"/>
            </a:ext>
          </a:extLst>
        </xdr:cNvPr>
        <xdr:cNvSpPr txBox="1">
          <a:spLocks noChangeArrowheads="1"/>
        </xdr:cNvSpPr>
      </xdr:nvSpPr>
      <xdr:spPr bwMode="auto">
        <a:xfrm>
          <a:off x="7248525" y="15001875"/>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344</xdr:row>
      <xdr:rowOff>0</xdr:rowOff>
    </xdr:from>
    <xdr:to>
      <xdr:col>1</xdr:col>
      <xdr:colOff>9525</xdr:colOff>
      <xdr:row>344</xdr:row>
      <xdr:rowOff>9525</xdr:rowOff>
    </xdr:to>
    <xdr:pic>
      <xdr:nvPicPr>
        <xdr:cNvPr id="89" name="Picture 1" descr="n">
          <a:extLst>
            <a:ext uri="{FF2B5EF4-FFF2-40B4-BE49-F238E27FC236}">
              <a16:creationId xmlns:a16="http://schemas.microsoft.com/office/drawing/2014/main" id="{881E04B9-9630-40A7-981D-A2AD4D746A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71678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344</xdr:row>
      <xdr:rowOff>0</xdr:rowOff>
    </xdr:from>
    <xdr:to>
      <xdr:col>1</xdr:col>
      <xdr:colOff>9525</xdr:colOff>
      <xdr:row>344</xdr:row>
      <xdr:rowOff>9525</xdr:rowOff>
    </xdr:to>
    <xdr:pic>
      <xdr:nvPicPr>
        <xdr:cNvPr id="90" name="Picture 1" descr="n">
          <a:extLst>
            <a:ext uri="{FF2B5EF4-FFF2-40B4-BE49-F238E27FC236}">
              <a16:creationId xmlns:a16="http://schemas.microsoft.com/office/drawing/2014/main" id="{CB6B0E4E-31C4-4C87-984F-083F2982245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71678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344</xdr:row>
      <xdr:rowOff>0</xdr:rowOff>
    </xdr:from>
    <xdr:to>
      <xdr:col>1</xdr:col>
      <xdr:colOff>9525</xdr:colOff>
      <xdr:row>344</xdr:row>
      <xdr:rowOff>9525</xdr:rowOff>
    </xdr:to>
    <xdr:pic>
      <xdr:nvPicPr>
        <xdr:cNvPr id="91" name="Picture 1" descr="n">
          <a:extLst>
            <a:ext uri="{FF2B5EF4-FFF2-40B4-BE49-F238E27FC236}">
              <a16:creationId xmlns:a16="http://schemas.microsoft.com/office/drawing/2014/main" id="{25BAE33D-913F-4451-98D6-797807A44E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71678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344</xdr:row>
      <xdr:rowOff>0</xdr:rowOff>
    </xdr:from>
    <xdr:to>
      <xdr:col>1</xdr:col>
      <xdr:colOff>9525</xdr:colOff>
      <xdr:row>344</xdr:row>
      <xdr:rowOff>9525</xdr:rowOff>
    </xdr:to>
    <xdr:pic>
      <xdr:nvPicPr>
        <xdr:cNvPr id="92" name="Picture 1" descr="n">
          <a:extLst>
            <a:ext uri="{FF2B5EF4-FFF2-40B4-BE49-F238E27FC236}">
              <a16:creationId xmlns:a16="http://schemas.microsoft.com/office/drawing/2014/main" id="{5AABF530-4CFD-4521-8215-765C4D6A53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71678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344</xdr:row>
      <xdr:rowOff>0</xdr:rowOff>
    </xdr:from>
    <xdr:to>
      <xdr:col>1</xdr:col>
      <xdr:colOff>9525</xdr:colOff>
      <xdr:row>344</xdr:row>
      <xdr:rowOff>9525</xdr:rowOff>
    </xdr:to>
    <xdr:pic>
      <xdr:nvPicPr>
        <xdr:cNvPr id="93" name="Picture 1" descr="n">
          <a:extLst>
            <a:ext uri="{FF2B5EF4-FFF2-40B4-BE49-F238E27FC236}">
              <a16:creationId xmlns:a16="http://schemas.microsoft.com/office/drawing/2014/main" id="{421EC02B-6DB0-4214-9FFF-F494CFF15F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71678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344</xdr:row>
      <xdr:rowOff>0</xdr:rowOff>
    </xdr:from>
    <xdr:to>
      <xdr:col>1</xdr:col>
      <xdr:colOff>9525</xdr:colOff>
      <xdr:row>344</xdr:row>
      <xdr:rowOff>9525</xdr:rowOff>
    </xdr:to>
    <xdr:pic>
      <xdr:nvPicPr>
        <xdr:cNvPr id="94" name="Picture 1" descr="n">
          <a:extLst>
            <a:ext uri="{FF2B5EF4-FFF2-40B4-BE49-F238E27FC236}">
              <a16:creationId xmlns:a16="http://schemas.microsoft.com/office/drawing/2014/main" id="{A39CB862-6701-42D4-8240-0BA5A706B9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71678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344</xdr:row>
      <xdr:rowOff>0</xdr:rowOff>
    </xdr:from>
    <xdr:to>
      <xdr:col>1</xdr:col>
      <xdr:colOff>9525</xdr:colOff>
      <xdr:row>344</xdr:row>
      <xdr:rowOff>9525</xdr:rowOff>
    </xdr:to>
    <xdr:pic>
      <xdr:nvPicPr>
        <xdr:cNvPr id="95" name="Picture 1" descr="n">
          <a:extLst>
            <a:ext uri="{FF2B5EF4-FFF2-40B4-BE49-F238E27FC236}">
              <a16:creationId xmlns:a16="http://schemas.microsoft.com/office/drawing/2014/main" id="{F48E2E4E-C5D7-469C-A265-B045172572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71678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344</xdr:row>
      <xdr:rowOff>0</xdr:rowOff>
    </xdr:from>
    <xdr:to>
      <xdr:col>1</xdr:col>
      <xdr:colOff>9525</xdr:colOff>
      <xdr:row>344</xdr:row>
      <xdr:rowOff>9525</xdr:rowOff>
    </xdr:to>
    <xdr:pic>
      <xdr:nvPicPr>
        <xdr:cNvPr id="96" name="Picture 1" descr="n">
          <a:extLst>
            <a:ext uri="{FF2B5EF4-FFF2-40B4-BE49-F238E27FC236}">
              <a16:creationId xmlns:a16="http://schemas.microsoft.com/office/drawing/2014/main" id="{C23C2682-A9C1-4976-83F2-32B5502900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71678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344</xdr:row>
      <xdr:rowOff>0</xdr:rowOff>
    </xdr:from>
    <xdr:to>
      <xdr:col>1</xdr:col>
      <xdr:colOff>9525</xdr:colOff>
      <xdr:row>344</xdr:row>
      <xdr:rowOff>9525</xdr:rowOff>
    </xdr:to>
    <xdr:pic>
      <xdr:nvPicPr>
        <xdr:cNvPr id="97" name="Picture 1" descr="n">
          <a:extLst>
            <a:ext uri="{FF2B5EF4-FFF2-40B4-BE49-F238E27FC236}">
              <a16:creationId xmlns:a16="http://schemas.microsoft.com/office/drawing/2014/main" id="{B1DE0FF9-78A2-4F04-8285-834D70C2E46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71678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344</xdr:row>
      <xdr:rowOff>0</xdr:rowOff>
    </xdr:from>
    <xdr:to>
      <xdr:col>1</xdr:col>
      <xdr:colOff>9525</xdr:colOff>
      <xdr:row>344</xdr:row>
      <xdr:rowOff>9525</xdr:rowOff>
    </xdr:to>
    <xdr:pic>
      <xdr:nvPicPr>
        <xdr:cNvPr id="98" name="Picture 1" descr="n">
          <a:extLst>
            <a:ext uri="{FF2B5EF4-FFF2-40B4-BE49-F238E27FC236}">
              <a16:creationId xmlns:a16="http://schemas.microsoft.com/office/drawing/2014/main" id="{8EF20FC1-E698-41F5-92F2-061A0E1BC7D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71678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344</xdr:row>
      <xdr:rowOff>0</xdr:rowOff>
    </xdr:from>
    <xdr:to>
      <xdr:col>1</xdr:col>
      <xdr:colOff>9525</xdr:colOff>
      <xdr:row>344</xdr:row>
      <xdr:rowOff>9525</xdr:rowOff>
    </xdr:to>
    <xdr:pic>
      <xdr:nvPicPr>
        <xdr:cNvPr id="99" name="Picture 1" descr="n">
          <a:extLst>
            <a:ext uri="{FF2B5EF4-FFF2-40B4-BE49-F238E27FC236}">
              <a16:creationId xmlns:a16="http://schemas.microsoft.com/office/drawing/2014/main" id="{6732B450-AA29-4BA7-8CCD-D88B8D54ED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71678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344</xdr:row>
      <xdr:rowOff>0</xdr:rowOff>
    </xdr:from>
    <xdr:to>
      <xdr:col>1</xdr:col>
      <xdr:colOff>9525</xdr:colOff>
      <xdr:row>344</xdr:row>
      <xdr:rowOff>9525</xdr:rowOff>
    </xdr:to>
    <xdr:pic>
      <xdr:nvPicPr>
        <xdr:cNvPr id="100" name="Picture 1" descr="n">
          <a:extLst>
            <a:ext uri="{FF2B5EF4-FFF2-40B4-BE49-F238E27FC236}">
              <a16:creationId xmlns:a16="http://schemas.microsoft.com/office/drawing/2014/main" id="{0AEBB4C2-95CF-4D5D-91C1-938561B3BC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71678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332</xdr:row>
      <xdr:rowOff>0</xdr:rowOff>
    </xdr:from>
    <xdr:to>
      <xdr:col>1</xdr:col>
      <xdr:colOff>9525</xdr:colOff>
      <xdr:row>332</xdr:row>
      <xdr:rowOff>9525</xdr:rowOff>
    </xdr:to>
    <xdr:pic>
      <xdr:nvPicPr>
        <xdr:cNvPr id="101" name="Picture 1" descr="n">
          <a:extLst>
            <a:ext uri="{FF2B5EF4-FFF2-40B4-BE49-F238E27FC236}">
              <a16:creationId xmlns:a16="http://schemas.microsoft.com/office/drawing/2014/main" id="{B1DDA977-2F9A-4DD9-AAB2-39BFBC509C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708785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332</xdr:row>
      <xdr:rowOff>0</xdr:rowOff>
    </xdr:from>
    <xdr:to>
      <xdr:col>1</xdr:col>
      <xdr:colOff>9525</xdr:colOff>
      <xdr:row>332</xdr:row>
      <xdr:rowOff>9525</xdr:rowOff>
    </xdr:to>
    <xdr:pic>
      <xdr:nvPicPr>
        <xdr:cNvPr id="102" name="Picture 1" descr="n">
          <a:extLst>
            <a:ext uri="{FF2B5EF4-FFF2-40B4-BE49-F238E27FC236}">
              <a16:creationId xmlns:a16="http://schemas.microsoft.com/office/drawing/2014/main" id="{C0CF8D3B-36F7-430E-A505-CA94199DD8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708785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332</xdr:row>
      <xdr:rowOff>0</xdr:rowOff>
    </xdr:from>
    <xdr:to>
      <xdr:col>1</xdr:col>
      <xdr:colOff>9525</xdr:colOff>
      <xdr:row>332</xdr:row>
      <xdr:rowOff>9525</xdr:rowOff>
    </xdr:to>
    <xdr:pic>
      <xdr:nvPicPr>
        <xdr:cNvPr id="103" name="Picture 1" descr="n">
          <a:extLst>
            <a:ext uri="{FF2B5EF4-FFF2-40B4-BE49-F238E27FC236}">
              <a16:creationId xmlns:a16="http://schemas.microsoft.com/office/drawing/2014/main" id="{30151D95-1AC2-47BC-BBFD-B4DE5F3F49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708785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332</xdr:row>
      <xdr:rowOff>0</xdr:rowOff>
    </xdr:from>
    <xdr:to>
      <xdr:col>1</xdr:col>
      <xdr:colOff>9525</xdr:colOff>
      <xdr:row>332</xdr:row>
      <xdr:rowOff>9525</xdr:rowOff>
    </xdr:to>
    <xdr:pic>
      <xdr:nvPicPr>
        <xdr:cNvPr id="104" name="Picture 1" descr="n">
          <a:extLst>
            <a:ext uri="{FF2B5EF4-FFF2-40B4-BE49-F238E27FC236}">
              <a16:creationId xmlns:a16="http://schemas.microsoft.com/office/drawing/2014/main" id="{8CDD0560-CA50-482B-B74D-142B83E6D9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708785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332</xdr:row>
      <xdr:rowOff>0</xdr:rowOff>
    </xdr:from>
    <xdr:to>
      <xdr:col>1</xdr:col>
      <xdr:colOff>9525</xdr:colOff>
      <xdr:row>332</xdr:row>
      <xdr:rowOff>9525</xdr:rowOff>
    </xdr:to>
    <xdr:pic>
      <xdr:nvPicPr>
        <xdr:cNvPr id="105" name="Picture 1" descr="n">
          <a:extLst>
            <a:ext uri="{FF2B5EF4-FFF2-40B4-BE49-F238E27FC236}">
              <a16:creationId xmlns:a16="http://schemas.microsoft.com/office/drawing/2014/main" id="{BE480F08-3E47-4188-BF28-36029D6D92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708785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332</xdr:row>
      <xdr:rowOff>0</xdr:rowOff>
    </xdr:from>
    <xdr:to>
      <xdr:col>1</xdr:col>
      <xdr:colOff>9525</xdr:colOff>
      <xdr:row>332</xdr:row>
      <xdr:rowOff>9525</xdr:rowOff>
    </xdr:to>
    <xdr:pic>
      <xdr:nvPicPr>
        <xdr:cNvPr id="106" name="Picture 1" descr="n">
          <a:extLst>
            <a:ext uri="{FF2B5EF4-FFF2-40B4-BE49-F238E27FC236}">
              <a16:creationId xmlns:a16="http://schemas.microsoft.com/office/drawing/2014/main" id="{EAD65486-2F3A-4B34-BB06-82E4607C76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708785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0</xdr:colOff>
      <xdr:row>342</xdr:row>
      <xdr:rowOff>0</xdr:rowOff>
    </xdr:from>
    <xdr:ext cx="9525" cy="9525"/>
    <xdr:pic>
      <xdr:nvPicPr>
        <xdr:cNvPr id="107" name="Picture 1" descr="n">
          <a:extLst>
            <a:ext uri="{FF2B5EF4-FFF2-40B4-BE49-F238E27FC236}">
              <a16:creationId xmlns:a16="http://schemas.microsoft.com/office/drawing/2014/main" id="{835CA6DE-B44B-40C9-8BD7-C6D7CA50748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96824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342</xdr:row>
      <xdr:rowOff>0</xdr:rowOff>
    </xdr:from>
    <xdr:ext cx="9525" cy="9525"/>
    <xdr:pic>
      <xdr:nvPicPr>
        <xdr:cNvPr id="108" name="Picture 1" descr="n">
          <a:extLst>
            <a:ext uri="{FF2B5EF4-FFF2-40B4-BE49-F238E27FC236}">
              <a16:creationId xmlns:a16="http://schemas.microsoft.com/office/drawing/2014/main" id="{06E95D5E-23FD-4E9D-B6FA-F2E119680F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96824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342</xdr:row>
      <xdr:rowOff>0</xdr:rowOff>
    </xdr:from>
    <xdr:ext cx="9525" cy="9525"/>
    <xdr:pic>
      <xdr:nvPicPr>
        <xdr:cNvPr id="109" name="Picture 1" descr="n">
          <a:extLst>
            <a:ext uri="{FF2B5EF4-FFF2-40B4-BE49-F238E27FC236}">
              <a16:creationId xmlns:a16="http://schemas.microsoft.com/office/drawing/2014/main" id="{0700D34F-9B77-4DF3-8AE3-34F5426DF8B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96824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342</xdr:row>
      <xdr:rowOff>0</xdr:rowOff>
    </xdr:from>
    <xdr:ext cx="9525" cy="9525"/>
    <xdr:pic>
      <xdr:nvPicPr>
        <xdr:cNvPr id="110" name="Picture 1" descr="n">
          <a:extLst>
            <a:ext uri="{FF2B5EF4-FFF2-40B4-BE49-F238E27FC236}">
              <a16:creationId xmlns:a16="http://schemas.microsoft.com/office/drawing/2014/main" id="{6F8D95CB-04A1-4760-B25D-5AC277B7BB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96824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342</xdr:row>
      <xdr:rowOff>0</xdr:rowOff>
    </xdr:from>
    <xdr:ext cx="9525" cy="9525"/>
    <xdr:pic>
      <xdr:nvPicPr>
        <xdr:cNvPr id="111" name="Picture 1" descr="n">
          <a:extLst>
            <a:ext uri="{FF2B5EF4-FFF2-40B4-BE49-F238E27FC236}">
              <a16:creationId xmlns:a16="http://schemas.microsoft.com/office/drawing/2014/main" id="{D9809FBD-4685-4C3E-A082-47FB2B1BF6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96824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0</xdr:colOff>
      <xdr:row>342</xdr:row>
      <xdr:rowOff>0</xdr:rowOff>
    </xdr:from>
    <xdr:ext cx="9525" cy="9525"/>
    <xdr:pic>
      <xdr:nvPicPr>
        <xdr:cNvPr id="112" name="Picture 1" descr="n">
          <a:extLst>
            <a:ext uri="{FF2B5EF4-FFF2-40B4-BE49-F238E27FC236}">
              <a16:creationId xmlns:a16="http://schemas.microsoft.com/office/drawing/2014/main" id="{89F44B65-3A92-48EE-9A6A-38D6EEBC2E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9682460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G362"/>
  <sheetViews>
    <sheetView tabSelected="1" view="pageBreakPreview" topLeftCell="A151" zoomScaleNormal="100" zoomScaleSheetLayoutView="100" workbookViewId="0">
      <selection activeCell="B156" sqref="B156"/>
    </sheetView>
  </sheetViews>
  <sheetFormatPr defaultRowHeight="15" x14ac:dyDescent="0.25"/>
  <cols>
    <col min="1" max="1" width="10.85546875" style="36" customWidth="1"/>
    <col min="2" max="2" width="66" style="36" customWidth="1"/>
    <col min="3" max="3" width="31.85546875" style="54" customWidth="1"/>
    <col min="4" max="4" width="21.140625" style="39" customWidth="1"/>
    <col min="5" max="5" width="24" style="3" customWidth="1"/>
    <col min="6" max="6" width="17.85546875" style="39" customWidth="1"/>
    <col min="7" max="16384" width="9.140625" style="2"/>
  </cols>
  <sheetData>
    <row r="3" spans="1:6" ht="18.75" x14ac:dyDescent="0.3">
      <c r="B3" s="37" t="s">
        <v>9</v>
      </c>
      <c r="C3" s="38"/>
    </row>
    <row r="4" spans="1:6" ht="18.75" x14ac:dyDescent="0.3">
      <c r="B4" s="40"/>
      <c r="C4" s="41"/>
    </row>
    <row r="5" spans="1:6" ht="18.75" x14ac:dyDescent="0.25">
      <c r="B5" s="42" t="s">
        <v>190</v>
      </c>
      <c r="C5" s="41"/>
    </row>
    <row r="6" spans="1:6" ht="18.75" x14ac:dyDescent="0.3">
      <c r="B6" s="40"/>
      <c r="C6" s="41"/>
    </row>
    <row r="7" spans="1:6" ht="18.75" x14ac:dyDescent="0.3">
      <c r="B7" s="40" t="s">
        <v>0</v>
      </c>
      <c r="C7" s="41"/>
    </row>
    <row r="8" spans="1:6" ht="18.75" x14ac:dyDescent="0.3">
      <c r="B8" s="43" t="s">
        <v>1</v>
      </c>
      <c r="C8" s="38"/>
      <c r="D8" s="44"/>
    </row>
    <row r="9" spans="1:6" ht="18.75" x14ac:dyDescent="0.3">
      <c r="B9" s="43" t="s">
        <v>2</v>
      </c>
      <c r="C9" s="38"/>
      <c r="D9" s="44"/>
    </row>
    <row r="10" spans="1:6" ht="18.75" x14ac:dyDescent="0.3">
      <c r="B10" s="43" t="s">
        <v>3</v>
      </c>
      <c r="C10" s="38"/>
      <c r="D10" s="44"/>
    </row>
    <row r="12" spans="1:6" ht="37.5" x14ac:dyDescent="0.25">
      <c r="A12" s="38" t="s">
        <v>4</v>
      </c>
      <c r="B12" s="38" t="s">
        <v>5</v>
      </c>
      <c r="C12" s="38" t="s">
        <v>39</v>
      </c>
      <c r="D12" s="45" t="s">
        <v>6</v>
      </c>
      <c r="E12" s="4" t="s">
        <v>7</v>
      </c>
      <c r="F12" s="124" t="s">
        <v>8</v>
      </c>
    </row>
    <row r="13" spans="1:6" ht="18.75" x14ac:dyDescent="0.25">
      <c r="A13" s="38"/>
      <c r="B13" s="38" t="s">
        <v>40</v>
      </c>
      <c r="C13" s="38"/>
      <c r="D13" s="45"/>
      <c r="E13" s="4"/>
      <c r="F13" s="124"/>
    </row>
    <row r="14" spans="1:6" ht="18.75" x14ac:dyDescent="0.25">
      <c r="A14" s="38"/>
      <c r="B14" s="46" t="s">
        <v>21</v>
      </c>
      <c r="C14" s="47"/>
      <c r="D14" s="45"/>
      <c r="E14" s="4"/>
      <c r="F14" s="124"/>
    </row>
    <row r="15" spans="1:6" ht="18.75" x14ac:dyDescent="0.25">
      <c r="A15" s="38"/>
      <c r="B15" s="46" t="s">
        <v>20</v>
      </c>
      <c r="C15" s="47"/>
      <c r="D15" s="45"/>
      <c r="E15" s="4"/>
      <c r="F15" s="124"/>
    </row>
    <row r="16" spans="1:6" ht="409.5" x14ac:dyDescent="0.25">
      <c r="A16" s="38"/>
      <c r="B16" s="46" t="s">
        <v>41</v>
      </c>
      <c r="C16" s="47"/>
      <c r="D16" s="45"/>
      <c r="E16" s="4"/>
      <c r="F16" s="124"/>
    </row>
    <row r="17" spans="1:6" ht="346.5" x14ac:dyDescent="0.25">
      <c r="A17" s="38"/>
      <c r="B17" s="46" t="s">
        <v>42</v>
      </c>
      <c r="C17" s="47"/>
      <c r="D17" s="45"/>
      <c r="E17" s="4"/>
      <c r="F17" s="124"/>
    </row>
    <row r="18" spans="1:6" ht="18.75" x14ac:dyDescent="0.3">
      <c r="B18" s="43" t="s">
        <v>10</v>
      </c>
      <c r="C18" s="38"/>
      <c r="D18" s="48"/>
      <c r="E18" s="5"/>
      <c r="F18" s="48"/>
    </row>
    <row r="19" spans="1:6" ht="18.75" x14ac:dyDescent="0.3">
      <c r="B19" s="43" t="s">
        <v>14</v>
      </c>
      <c r="C19" s="38"/>
      <c r="D19" s="48"/>
      <c r="E19" s="5"/>
      <c r="F19" s="48"/>
    </row>
    <row r="20" spans="1:6" ht="94.5" x14ac:dyDescent="0.25">
      <c r="A20" s="49"/>
      <c r="B20" s="46" t="s">
        <v>22</v>
      </c>
      <c r="C20" s="47"/>
      <c r="D20" s="50"/>
      <c r="E20" s="6"/>
      <c r="F20" s="50"/>
    </row>
    <row r="21" spans="1:6" ht="15.75" x14ac:dyDescent="0.25">
      <c r="A21" s="49"/>
      <c r="B21" s="51"/>
      <c r="C21" s="47"/>
      <c r="D21" s="50"/>
      <c r="E21" s="6"/>
      <c r="F21" s="50"/>
    </row>
    <row r="22" spans="1:6" ht="47.25" x14ac:dyDescent="0.25">
      <c r="A22" s="52" t="s">
        <v>23</v>
      </c>
      <c r="B22" s="51" t="s">
        <v>104</v>
      </c>
      <c r="C22" s="47"/>
      <c r="D22" s="50"/>
      <c r="E22" s="6"/>
      <c r="F22" s="50"/>
    </row>
    <row r="23" spans="1:6" ht="15.75" x14ac:dyDescent="0.25">
      <c r="A23" s="52"/>
      <c r="B23" s="51" t="s">
        <v>182</v>
      </c>
      <c r="C23" s="53" t="s">
        <v>24</v>
      </c>
      <c r="D23" s="50">
        <v>1</v>
      </c>
      <c r="E23" s="6">
        <v>0</v>
      </c>
      <c r="F23" s="50">
        <f>D23*E23</f>
        <v>0</v>
      </c>
    </row>
    <row r="24" spans="1:6" ht="15.75" x14ac:dyDescent="0.25">
      <c r="A24" s="52"/>
      <c r="B24" s="51"/>
      <c r="C24" s="53"/>
      <c r="D24" s="50"/>
      <c r="E24" s="6"/>
      <c r="F24" s="50"/>
    </row>
    <row r="25" spans="1:6" ht="15.75" x14ac:dyDescent="0.25">
      <c r="A25" s="52"/>
      <c r="B25" s="51" t="s">
        <v>217</v>
      </c>
      <c r="C25" s="53" t="s">
        <v>24</v>
      </c>
      <c r="D25" s="50">
        <v>1</v>
      </c>
      <c r="E25" s="6">
        <v>0</v>
      </c>
      <c r="F25" s="50">
        <f>D25*E25</f>
        <v>0</v>
      </c>
    </row>
    <row r="26" spans="1:6" ht="15.75" x14ac:dyDescent="0.25">
      <c r="A26" s="52"/>
      <c r="B26" s="49"/>
    </row>
    <row r="27" spans="1:6" ht="31.5" x14ac:dyDescent="0.25">
      <c r="A27" s="52" t="s">
        <v>25</v>
      </c>
      <c r="B27" s="51" t="s">
        <v>105</v>
      </c>
      <c r="C27" s="47"/>
      <c r="D27" s="50"/>
      <c r="E27" s="6"/>
      <c r="F27" s="50"/>
    </row>
    <row r="28" spans="1:6" ht="47.25" x14ac:dyDescent="0.25">
      <c r="A28" s="52"/>
      <c r="B28" s="55" t="s">
        <v>106</v>
      </c>
      <c r="C28" s="53" t="s">
        <v>24</v>
      </c>
      <c r="D28" s="50">
        <v>1</v>
      </c>
      <c r="E28" s="6">
        <v>0</v>
      </c>
      <c r="F28" s="50">
        <f>D28*E28</f>
        <v>0</v>
      </c>
    </row>
    <row r="29" spans="1:6" ht="15.75" x14ac:dyDescent="0.25">
      <c r="A29" s="52"/>
      <c r="B29" s="49"/>
    </row>
    <row r="30" spans="1:6" ht="63" x14ac:dyDescent="0.25">
      <c r="A30" s="52" t="s">
        <v>27</v>
      </c>
      <c r="B30" s="51" t="s">
        <v>214</v>
      </c>
      <c r="C30" s="53" t="s">
        <v>26</v>
      </c>
      <c r="D30" s="50">
        <v>30.15</v>
      </c>
      <c r="E30" s="6">
        <v>0</v>
      </c>
      <c r="F30" s="50">
        <f>D30*E30</f>
        <v>0</v>
      </c>
    </row>
    <row r="31" spans="1:6" ht="15.75" x14ac:dyDescent="0.25">
      <c r="A31" s="52"/>
      <c r="B31" s="49"/>
    </row>
    <row r="32" spans="1:6" ht="63" x14ac:dyDescent="0.25">
      <c r="A32" s="52" t="s">
        <v>28</v>
      </c>
      <c r="B32" s="51" t="s">
        <v>215</v>
      </c>
      <c r="C32" s="53" t="s">
        <v>26</v>
      </c>
      <c r="D32" s="50">
        <v>23.12</v>
      </c>
      <c r="E32" s="6">
        <v>0</v>
      </c>
      <c r="F32" s="50">
        <f>D32*E32</f>
        <v>0</v>
      </c>
    </row>
    <row r="33" spans="1:6" ht="15.75" x14ac:dyDescent="0.25">
      <c r="A33" s="52"/>
      <c r="B33" s="51"/>
      <c r="C33" s="53"/>
      <c r="D33" s="50"/>
      <c r="E33" s="6"/>
      <c r="F33" s="50"/>
    </row>
    <row r="34" spans="1:6" s="7" customFormat="1" ht="63" x14ac:dyDescent="0.25">
      <c r="A34" s="52" t="s">
        <v>29</v>
      </c>
      <c r="B34" s="51" t="s">
        <v>243</v>
      </c>
      <c r="C34" s="47"/>
      <c r="D34" s="50"/>
      <c r="E34" s="6"/>
      <c r="F34" s="50"/>
    </row>
    <row r="35" spans="1:6" s="7" customFormat="1" ht="15.75" x14ac:dyDescent="0.25">
      <c r="A35" s="52"/>
      <c r="B35" s="49" t="s">
        <v>242</v>
      </c>
      <c r="C35" s="53" t="s">
        <v>34</v>
      </c>
      <c r="D35" s="50">
        <v>1</v>
      </c>
      <c r="E35" s="6">
        <v>0</v>
      </c>
      <c r="F35" s="50">
        <f>D35*E35</f>
        <v>0</v>
      </c>
    </row>
    <row r="36" spans="1:6" s="7" customFormat="1" ht="15.75" x14ac:dyDescent="0.25">
      <c r="A36" s="52"/>
      <c r="B36" s="49"/>
      <c r="C36" s="56"/>
      <c r="D36" s="57"/>
      <c r="E36" s="8"/>
      <c r="F36" s="57"/>
    </row>
    <row r="37" spans="1:6" s="7" customFormat="1" ht="31.5" x14ac:dyDescent="0.25">
      <c r="A37" s="52"/>
      <c r="B37" s="58" t="s">
        <v>220</v>
      </c>
      <c r="C37" s="53" t="s">
        <v>34</v>
      </c>
      <c r="D37" s="50">
        <v>7</v>
      </c>
      <c r="E37" s="6">
        <v>0</v>
      </c>
      <c r="F37" s="50">
        <f>D37*E37</f>
        <v>0</v>
      </c>
    </row>
    <row r="38" spans="1:6" s="7" customFormat="1" ht="15.75" x14ac:dyDescent="0.25">
      <c r="A38" s="52"/>
      <c r="B38" s="49"/>
      <c r="C38" s="53"/>
      <c r="D38" s="50"/>
      <c r="E38" s="6"/>
      <c r="F38" s="50"/>
    </row>
    <row r="39" spans="1:6" s="7" customFormat="1" ht="31.5" x14ac:dyDescent="0.25">
      <c r="A39" s="52"/>
      <c r="B39" s="58" t="s">
        <v>216</v>
      </c>
      <c r="C39" s="53" t="s">
        <v>34</v>
      </c>
      <c r="D39" s="50">
        <v>5</v>
      </c>
      <c r="E39" s="6">
        <v>0</v>
      </c>
      <c r="F39" s="50">
        <f>D39*E39</f>
        <v>0</v>
      </c>
    </row>
    <row r="40" spans="1:6" s="7" customFormat="1" ht="15.75" x14ac:dyDescent="0.25">
      <c r="A40" s="52"/>
      <c r="B40" s="51"/>
      <c r="C40" s="47"/>
      <c r="D40" s="50"/>
      <c r="E40" s="6"/>
      <c r="F40" s="50"/>
    </row>
    <row r="41" spans="1:6" s="10" customFormat="1" ht="15.75" x14ac:dyDescent="0.25">
      <c r="A41" s="52"/>
      <c r="B41" s="59" t="s">
        <v>165</v>
      </c>
      <c r="C41" s="60"/>
      <c r="D41" s="61"/>
      <c r="E41" s="9"/>
      <c r="F41" s="61">
        <f>SUM(F21:F39)</f>
        <v>0</v>
      </c>
    </row>
    <row r="42" spans="1:6" ht="15.75" x14ac:dyDescent="0.25">
      <c r="A42" s="53"/>
      <c r="B42" s="49"/>
    </row>
    <row r="43" spans="1:6" s="12" customFormat="1" ht="18.75" x14ac:dyDescent="0.3">
      <c r="A43" s="62"/>
      <c r="B43" s="43" t="s">
        <v>19</v>
      </c>
      <c r="C43" s="38"/>
      <c r="D43" s="63"/>
      <c r="E43" s="11"/>
      <c r="F43" s="63"/>
    </row>
    <row r="44" spans="1:6" s="12" customFormat="1" ht="18.75" x14ac:dyDescent="0.3">
      <c r="A44" s="62"/>
      <c r="B44" s="43"/>
      <c r="C44" s="38"/>
      <c r="D44" s="63"/>
      <c r="E44" s="11"/>
      <c r="F44" s="63"/>
    </row>
    <row r="45" spans="1:6" s="12" customFormat="1" ht="15.75" x14ac:dyDescent="0.25">
      <c r="A45" s="62" t="s">
        <v>23</v>
      </c>
      <c r="B45" s="64" t="s">
        <v>43</v>
      </c>
      <c r="C45" s="47" t="s">
        <v>24</v>
      </c>
      <c r="D45" s="50">
        <v>1</v>
      </c>
      <c r="E45" s="6">
        <v>0</v>
      </c>
      <c r="F45" s="50">
        <f>D45*E45</f>
        <v>0</v>
      </c>
    </row>
    <row r="46" spans="1:6" s="12" customFormat="1" ht="18.75" x14ac:dyDescent="0.25">
      <c r="A46" s="62"/>
      <c r="B46" s="64"/>
      <c r="C46" s="38"/>
      <c r="D46" s="63"/>
      <c r="E46" s="11"/>
      <c r="F46" s="63"/>
    </row>
    <row r="47" spans="1:6" ht="31.5" x14ac:dyDescent="0.25">
      <c r="A47" s="52" t="s">
        <v>25</v>
      </c>
      <c r="B47" s="64" t="s">
        <v>179</v>
      </c>
      <c r="C47" s="47" t="s">
        <v>34</v>
      </c>
      <c r="D47" s="50">
        <v>2</v>
      </c>
      <c r="E47" s="6">
        <v>0</v>
      </c>
      <c r="F47" s="50">
        <f>D47*E47</f>
        <v>0</v>
      </c>
    </row>
    <row r="48" spans="1:6" ht="15.75" x14ac:dyDescent="0.25">
      <c r="A48" s="52"/>
      <c r="B48" s="64"/>
      <c r="C48" s="47"/>
      <c r="D48" s="50"/>
      <c r="E48" s="6"/>
      <c r="F48" s="50"/>
    </row>
    <row r="49" spans="1:6" s="12" customFormat="1" ht="31.5" x14ac:dyDescent="0.25">
      <c r="A49" s="52" t="s">
        <v>27</v>
      </c>
      <c r="B49" s="64" t="s">
        <v>178</v>
      </c>
      <c r="C49" s="47" t="s">
        <v>24</v>
      </c>
      <c r="D49" s="50">
        <v>1</v>
      </c>
      <c r="E49" s="6">
        <v>0</v>
      </c>
      <c r="F49" s="50">
        <f>D49*E49</f>
        <v>0</v>
      </c>
    </row>
    <row r="50" spans="1:6" s="12" customFormat="1" ht="15.75" x14ac:dyDescent="0.25">
      <c r="A50" s="52"/>
      <c r="B50" s="64"/>
      <c r="C50" s="47"/>
      <c r="D50" s="50"/>
      <c r="E50" s="6"/>
      <c r="F50" s="50"/>
    </row>
    <row r="51" spans="1:6" s="7" customFormat="1" ht="47.25" x14ac:dyDescent="0.25">
      <c r="A51" s="52" t="s">
        <v>28</v>
      </c>
      <c r="B51" s="51" t="s">
        <v>218</v>
      </c>
      <c r="C51" s="47" t="s">
        <v>26</v>
      </c>
      <c r="D51" s="50">
        <v>58.77</v>
      </c>
      <c r="E51" s="6">
        <v>0</v>
      </c>
      <c r="F51" s="50">
        <f>D51*E51</f>
        <v>0</v>
      </c>
    </row>
    <row r="52" spans="1:6" s="12" customFormat="1" ht="15.75" x14ac:dyDescent="0.25">
      <c r="A52" s="52"/>
      <c r="B52" s="64"/>
      <c r="C52" s="47"/>
      <c r="D52" s="50"/>
      <c r="E52" s="6"/>
      <c r="F52" s="50"/>
    </row>
    <row r="53" spans="1:6" s="12" customFormat="1" ht="47.25" x14ac:dyDescent="0.25">
      <c r="A53" s="52" t="s">
        <v>29</v>
      </c>
      <c r="B53" s="64" t="s">
        <v>180</v>
      </c>
      <c r="C53" s="47" t="s">
        <v>24</v>
      </c>
      <c r="D53" s="50">
        <v>1</v>
      </c>
      <c r="E53" s="6">
        <v>0</v>
      </c>
      <c r="F53" s="50">
        <f>D53*E53</f>
        <v>0</v>
      </c>
    </row>
    <row r="54" spans="1:6" s="12" customFormat="1" ht="15.75" x14ac:dyDescent="0.25">
      <c r="A54" s="52"/>
      <c r="B54" s="64"/>
      <c r="C54" s="47"/>
      <c r="D54" s="50"/>
      <c r="E54" s="6"/>
      <c r="F54" s="50"/>
    </row>
    <row r="55" spans="1:6" s="10" customFormat="1" ht="15.75" x14ac:dyDescent="0.25">
      <c r="A55" s="52"/>
      <c r="B55" s="59" t="s">
        <v>166</v>
      </c>
      <c r="C55" s="60"/>
      <c r="D55" s="61"/>
      <c r="E55" s="9"/>
      <c r="F55" s="61">
        <f>SUM(F44:F53)</f>
        <v>0</v>
      </c>
    </row>
    <row r="56" spans="1:6" s="12" customFormat="1" ht="18.75" x14ac:dyDescent="0.25">
      <c r="A56" s="62"/>
      <c r="B56" s="64"/>
      <c r="C56" s="38"/>
      <c r="D56" s="63"/>
      <c r="E56" s="11"/>
      <c r="F56" s="63"/>
    </row>
    <row r="57" spans="1:6" s="12" customFormat="1" ht="18.75" x14ac:dyDescent="0.3">
      <c r="A57" s="62"/>
      <c r="B57" s="43" t="s">
        <v>15</v>
      </c>
      <c r="C57" s="38"/>
      <c r="D57" s="63"/>
      <c r="E57" s="11"/>
      <c r="F57" s="63"/>
    </row>
    <row r="58" spans="1:6" s="13" customFormat="1" ht="157.5" x14ac:dyDescent="0.25">
      <c r="A58" s="52" t="s">
        <v>23</v>
      </c>
      <c r="B58" s="51" t="s">
        <v>254</v>
      </c>
      <c r="C58" s="47" t="s">
        <v>26</v>
      </c>
      <c r="D58" s="50">
        <v>23.12</v>
      </c>
      <c r="E58" s="6">
        <v>0</v>
      </c>
      <c r="F58" s="50">
        <f>D58*E58</f>
        <v>0</v>
      </c>
    </row>
    <row r="59" spans="1:6" s="12" customFormat="1" ht="15.75" x14ac:dyDescent="0.25">
      <c r="A59" s="52"/>
      <c r="B59" s="51"/>
      <c r="C59" s="47"/>
      <c r="D59" s="50"/>
      <c r="E59" s="6"/>
      <c r="F59" s="50"/>
    </row>
    <row r="60" spans="1:6" s="12" customFormat="1" ht="47.25" x14ac:dyDescent="0.25">
      <c r="A60" s="52" t="s">
        <v>25</v>
      </c>
      <c r="B60" s="51" t="s">
        <v>236</v>
      </c>
      <c r="C60" s="47" t="s">
        <v>26</v>
      </c>
      <c r="D60" s="50">
        <v>32.15</v>
      </c>
      <c r="E60" s="6">
        <v>0</v>
      </c>
      <c r="F60" s="50">
        <f>D60*E60</f>
        <v>0</v>
      </c>
    </row>
    <row r="61" spans="1:6" s="12" customFormat="1" ht="15.75" x14ac:dyDescent="0.25">
      <c r="A61" s="52"/>
      <c r="B61" s="51"/>
      <c r="C61" s="47"/>
      <c r="D61" s="50"/>
      <c r="E61" s="6"/>
      <c r="F61" s="50"/>
    </row>
    <row r="62" spans="1:6" s="10" customFormat="1" ht="15.75" x14ac:dyDescent="0.25">
      <c r="A62" s="52"/>
      <c r="B62" s="59" t="s">
        <v>167</v>
      </c>
      <c r="C62" s="60"/>
      <c r="D62" s="61"/>
      <c r="E62" s="9"/>
      <c r="F62" s="61">
        <f>SUM(F57:F60)</f>
        <v>0</v>
      </c>
    </row>
    <row r="63" spans="1:6" s="12" customFormat="1" ht="15.75" x14ac:dyDescent="0.25">
      <c r="A63" s="52"/>
      <c r="B63" s="49"/>
      <c r="C63" s="53"/>
      <c r="D63" s="50"/>
      <c r="E63" s="6"/>
      <c r="F63" s="50"/>
    </row>
    <row r="64" spans="1:6" ht="18.75" x14ac:dyDescent="0.3">
      <c r="A64" s="62"/>
      <c r="B64" s="43" t="s">
        <v>11</v>
      </c>
      <c r="C64" s="38"/>
      <c r="D64" s="48"/>
      <c r="E64" s="5"/>
      <c r="F64" s="48"/>
    </row>
    <row r="65" spans="1:6" s="12" customFormat="1" ht="18.75" x14ac:dyDescent="0.3">
      <c r="A65" s="62"/>
      <c r="B65" s="43" t="s">
        <v>16</v>
      </c>
      <c r="C65" s="38"/>
      <c r="D65" s="48"/>
      <c r="E65" s="5"/>
      <c r="F65" s="48"/>
    </row>
    <row r="66" spans="1:6" s="12" customFormat="1" ht="18.75" x14ac:dyDescent="0.3">
      <c r="A66" s="62"/>
      <c r="B66" s="43"/>
      <c r="C66" s="38"/>
      <c r="D66" s="48"/>
      <c r="E66" s="5"/>
      <c r="F66" s="48"/>
    </row>
    <row r="67" spans="1:6" s="12" customFormat="1" ht="18.75" x14ac:dyDescent="0.25">
      <c r="A67" s="62"/>
      <c r="B67" s="65" t="s">
        <v>56</v>
      </c>
      <c r="C67" s="38"/>
      <c r="D67" s="48"/>
      <c r="E67" s="5"/>
      <c r="F67" s="48"/>
    </row>
    <row r="68" spans="1:6" s="12" customFormat="1" ht="31.5" x14ac:dyDescent="0.25">
      <c r="A68" s="62"/>
      <c r="B68" s="66" t="s">
        <v>44</v>
      </c>
      <c r="C68" s="38"/>
      <c r="D68" s="48"/>
      <c r="E68" s="5"/>
      <c r="F68" s="48"/>
    </row>
    <row r="69" spans="1:6" s="12" customFormat="1" ht="18.75" x14ac:dyDescent="0.25">
      <c r="A69" s="62"/>
      <c r="B69" s="66" t="s">
        <v>57</v>
      </c>
      <c r="C69" s="38"/>
      <c r="D69" s="48"/>
      <c r="E69" s="5"/>
      <c r="F69" s="48"/>
    </row>
    <row r="70" spans="1:6" s="12" customFormat="1" ht="173.25" x14ac:dyDescent="0.25">
      <c r="A70" s="62"/>
      <c r="B70" s="67" t="s">
        <v>45</v>
      </c>
      <c r="C70" s="38"/>
      <c r="D70" s="48"/>
      <c r="E70" s="5"/>
      <c r="F70" s="48"/>
    </row>
    <row r="71" spans="1:6" s="12" customFormat="1" ht="18.75" x14ac:dyDescent="0.25">
      <c r="A71" s="62"/>
      <c r="B71" s="67" t="s">
        <v>46</v>
      </c>
      <c r="C71" s="38"/>
      <c r="D71" s="48"/>
      <c r="E71" s="5"/>
      <c r="F71" s="48"/>
    </row>
    <row r="72" spans="1:6" s="12" customFormat="1" ht="126" x14ac:dyDescent="0.25">
      <c r="A72" s="62"/>
      <c r="B72" s="68" t="s">
        <v>58</v>
      </c>
      <c r="C72" s="38"/>
      <c r="D72" s="48"/>
      <c r="E72" s="5"/>
      <c r="F72" s="48"/>
    </row>
    <row r="73" spans="1:6" s="12" customFormat="1" ht="18.75" x14ac:dyDescent="0.25">
      <c r="A73" s="62"/>
      <c r="B73" s="69" t="s">
        <v>47</v>
      </c>
      <c r="C73" s="38"/>
      <c r="D73" s="48"/>
      <c r="E73" s="5"/>
      <c r="F73" s="48"/>
    </row>
    <row r="74" spans="1:6" s="12" customFormat="1" ht="78.75" x14ac:dyDescent="0.25">
      <c r="A74" s="62"/>
      <c r="B74" s="70" t="s">
        <v>48</v>
      </c>
      <c r="C74" s="38"/>
      <c r="D74" s="48"/>
      <c r="E74" s="5"/>
      <c r="F74" s="48"/>
    </row>
    <row r="75" spans="1:6" s="12" customFormat="1" ht="18.75" x14ac:dyDescent="0.25">
      <c r="A75" s="62"/>
      <c r="B75" s="70" t="s">
        <v>49</v>
      </c>
      <c r="C75" s="38"/>
      <c r="D75" s="48"/>
      <c r="E75" s="5"/>
      <c r="F75" s="48"/>
    </row>
    <row r="76" spans="1:6" s="12" customFormat="1" ht="18.75" x14ac:dyDescent="0.25">
      <c r="A76" s="62"/>
      <c r="B76" s="69" t="s">
        <v>50</v>
      </c>
      <c r="C76" s="38"/>
      <c r="D76" s="48"/>
      <c r="E76" s="5"/>
      <c r="F76" s="48"/>
    </row>
    <row r="77" spans="1:6" s="12" customFormat="1" ht="141.75" x14ac:dyDescent="0.25">
      <c r="A77" s="62"/>
      <c r="B77" s="70" t="s">
        <v>255</v>
      </c>
      <c r="C77" s="38"/>
      <c r="D77" s="48"/>
      <c r="E77" s="5"/>
      <c r="F77" s="48"/>
    </row>
    <row r="78" spans="1:6" s="12" customFormat="1" ht="47.25" x14ac:dyDescent="0.25">
      <c r="A78" s="62"/>
      <c r="B78" s="70" t="s">
        <v>59</v>
      </c>
      <c r="C78" s="38"/>
      <c r="D78" s="48"/>
      <c r="E78" s="5"/>
      <c r="F78" s="48"/>
    </row>
    <row r="79" spans="1:6" s="12" customFormat="1" ht="31.5" x14ac:dyDescent="0.25">
      <c r="A79" s="62"/>
      <c r="B79" s="129" t="s">
        <v>256</v>
      </c>
      <c r="C79" s="54"/>
      <c r="D79" s="48"/>
      <c r="E79" s="5"/>
      <c r="F79" s="48"/>
    </row>
    <row r="80" spans="1:6" s="12" customFormat="1" x14ac:dyDescent="0.25">
      <c r="A80" s="62"/>
      <c r="B80" s="36"/>
      <c r="C80" s="54"/>
      <c r="D80" s="48"/>
      <c r="E80" s="5"/>
      <c r="F80" s="48"/>
    </row>
    <row r="81" spans="1:6" s="7" customFormat="1" ht="15.75" x14ac:dyDescent="0.25">
      <c r="A81" s="52" t="s">
        <v>23</v>
      </c>
      <c r="B81" s="71" t="s">
        <v>108</v>
      </c>
      <c r="C81" s="47" t="s">
        <v>34</v>
      </c>
      <c r="D81" s="50">
        <v>7</v>
      </c>
      <c r="E81" s="6">
        <v>0</v>
      </c>
      <c r="F81" s="50">
        <f>D81*E81</f>
        <v>0</v>
      </c>
    </row>
    <row r="82" spans="1:6" s="7" customFormat="1" ht="15.75" x14ac:dyDescent="0.25">
      <c r="A82" s="52"/>
      <c r="B82" s="72"/>
      <c r="C82" s="52"/>
      <c r="D82" s="50"/>
      <c r="E82" s="6"/>
      <c r="F82" s="50"/>
    </row>
    <row r="83" spans="1:6" s="7" customFormat="1" ht="78.75" x14ac:dyDescent="0.25">
      <c r="A83" s="52" t="s">
        <v>25</v>
      </c>
      <c r="B83" s="51" t="s">
        <v>232</v>
      </c>
      <c r="C83" s="47" t="s">
        <v>34</v>
      </c>
      <c r="D83" s="50">
        <v>1</v>
      </c>
      <c r="E83" s="6">
        <v>0</v>
      </c>
      <c r="F83" s="50">
        <f>D83*E83</f>
        <v>0</v>
      </c>
    </row>
    <row r="84" spans="1:6" s="7" customFormat="1" ht="15.75" x14ac:dyDescent="0.25">
      <c r="A84" s="52"/>
      <c r="B84" s="49"/>
      <c r="C84" s="53"/>
      <c r="D84" s="50"/>
      <c r="E84" s="6"/>
      <c r="F84" s="50"/>
    </row>
    <row r="85" spans="1:6" s="7" customFormat="1" ht="94.5" x14ac:dyDescent="0.25">
      <c r="A85" s="52" t="s">
        <v>28</v>
      </c>
      <c r="B85" s="51" t="s">
        <v>219</v>
      </c>
      <c r="C85" s="47" t="s">
        <v>34</v>
      </c>
      <c r="D85" s="50">
        <v>7</v>
      </c>
      <c r="E85" s="6">
        <v>0</v>
      </c>
      <c r="F85" s="50">
        <f>D85*E85</f>
        <v>0</v>
      </c>
    </row>
    <row r="86" spans="1:6" s="7" customFormat="1" ht="15.75" x14ac:dyDescent="0.25">
      <c r="A86" s="52"/>
      <c r="B86" s="51"/>
      <c r="C86" s="47"/>
      <c r="D86" s="50"/>
      <c r="E86" s="6"/>
      <c r="F86" s="50"/>
    </row>
    <row r="87" spans="1:6" s="14" customFormat="1" ht="173.25" x14ac:dyDescent="0.25">
      <c r="A87" s="52" t="s">
        <v>27</v>
      </c>
      <c r="B87" s="71" t="s">
        <v>233</v>
      </c>
      <c r="C87" s="47"/>
      <c r="D87" s="50"/>
      <c r="E87" s="6"/>
      <c r="F87" s="50"/>
    </row>
    <row r="88" spans="1:6" s="14" customFormat="1" ht="31.5" x14ac:dyDescent="0.25">
      <c r="A88" s="52"/>
      <c r="B88" s="55" t="s">
        <v>234</v>
      </c>
      <c r="C88" s="53" t="s">
        <v>34</v>
      </c>
      <c r="D88" s="50">
        <v>2</v>
      </c>
      <c r="E88" s="6">
        <v>0</v>
      </c>
      <c r="F88" s="50">
        <f>D88*E88</f>
        <v>0</v>
      </c>
    </row>
    <row r="89" spans="1:6" s="14" customFormat="1" ht="15.75" x14ac:dyDescent="0.25">
      <c r="A89" s="52"/>
      <c r="B89" s="49" t="s">
        <v>221</v>
      </c>
      <c r="C89" s="53" t="s">
        <v>34</v>
      </c>
      <c r="D89" s="50">
        <v>1</v>
      </c>
      <c r="E89" s="6">
        <v>0</v>
      </c>
      <c r="F89" s="50">
        <f>D89*E89</f>
        <v>0</v>
      </c>
    </row>
    <row r="90" spans="1:6" s="14" customFormat="1" ht="15.75" x14ac:dyDescent="0.25">
      <c r="A90" s="52"/>
      <c r="B90" s="49" t="s">
        <v>222</v>
      </c>
      <c r="C90" s="53" t="s">
        <v>34</v>
      </c>
      <c r="D90" s="50">
        <v>2</v>
      </c>
      <c r="E90" s="6">
        <v>0</v>
      </c>
      <c r="F90" s="50">
        <f>D90*E90</f>
        <v>0</v>
      </c>
    </row>
    <row r="91" spans="1:6" s="14" customFormat="1" ht="15.75" x14ac:dyDescent="0.25">
      <c r="A91" s="52"/>
      <c r="B91" s="49"/>
      <c r="C91" s="53"/>
      <c r="D91" s="50"/>
      <c r="E91" s="6"/>
      <c r="F91" s="50"/>
    </row>
    <row r="92" spans="1:6" s="7" customFormat="1" ht="31.5" x14ac:dyDescent="0.25">
      <c r="A92" s="52" t="s">
        <v>28</v>
      </c>
      <c r="B92" s="58" t="s">
        <v>244</v>
      </c>
      <c r="C92" s="53" t="s">
        <v>24</v>
      </c>
      <c r="D92" s="50">
        <v>1</v>
      </c>
      <c r="E92" s="6">
        <v>0</v>
      </c>
      <c r="F92" s="50">
        <f>D92*E92</f>
        <v>0</v>
      </c>
    </row>
    <row r="93" spans="1:6" s="7" customFormat="1" ht="15.75" x14ac:dyDescent="0.25">
      <c r="A93" s="52"/>
      <c r="B93" s="64"/>
      <c r="C93" s="47"/>
      <c r="D93" s="50"/>
      <c r="E93" s="6"/>
      <c r="F93" s="50"/>
    </row>
    <row r="94" spans="1:6" s="10" customFormat="1" ht="15.75" x14ac:dyDescent="0.25">
      <c r="A94" s="52"/>
      <c r="B94" s="59" t="s">
        <v>168</v>
      </c>
      <c r="C94" s="60"/>
      <c r="D94" s="61"/>
      <c r="E94" s="9"/>
      <c r="F94" s="61">
        <f>SUM(F79:F92)</f>
        <v>0</v>
      </c>
    </row>
    <row r="95" spans="1:6" s="7" customFormat="1" ht="15.75" x14ac:dyDescent="0.25">
      <c r="A95" s="52"/>
      <c r="B95" s="49"/>
      <c r="C95" s="53"/>
      <c r="D95" s="50"/>
      <c r="E95" s="6"/>
      <c r="F95" s="50"/>
    </row>
    <row r="96" spans="1:6" s="15" customFormat="1" ht="18.75" x14ac:dyDescent="0.3">
      <c r="A96" s="52"/>
      <c r="B96" s="43" t="s">
        <v>225</v>
      </c>
      <c r="C96" s="53"/>
      <c r="D96" s="50"/>
      <c r="E96" s="6"/>
      <c r="F96" s="50"/>
    </row>
    <row r="97" spans="1:6" s="15" customFormat="1" ht="18.75" x14ac:dyDescent="0.3">
      <c r="A97" s="52"/>
      <c r="B97" s="43"/>
      <c r="C97" s="53"/>
      <c r="D97" s="50"/>
      <c r="E97" s="6"/>
      <c r="F97" s="50"/>
    </row>
    <row r="98" spans="1:6" s="15" customFormat="1" ht="110.25" x14ac:dyDescent="0.25">
      <c r="A98" s="52" t="s">
        <v>23</v>
      </c>
      <c r="B98" s="71" t="s">
        <v>245</v>
      </c>
      <c r="C98" s="53" t="s">
        <v>26</v>
      </c>
      <c r="D98" s="50">
        <v>4.4800000000000004</v>
      </c>
      <c r="E98" s="6">
        <v>0</v>
      </c>
      <c r="F98" s="50">
        <f>D98*E98</f>
        <v>0</v>
      </c>
    </row>
    <row r="99" spans="1:6" ht="15.75" x14ac:dyDescent="0.25">
      <c r="A99" s="52"/>
      <c r="B99" s="49"/>
      <c r="C99" s="53"/>
      <c r="D99" s="50"/>
      <c r="E99" s="6"/>
      <c r="F99" s="50"/>
    </row>
    <row r="100" spans="1:6" ht="18.75" x14ac:dyDescent="0.3">
      <c r="A100" s="62"/>
      <c r="B100" s="43" t="s">
        <v>17</v>
      </c>
      <c r="C100" s="38"/>
      <c r="D100" s="48"/>
      <c r="E100" s="5"/>
      <c r="F100" s="48"/>
    </row>
    <row r="101" spans="1:6" x14ac:dyDescent="0.25">
      <c r="A101" s="62"/>
      <c r="D101" s="48"/>
      <c r="E101" s="5"/>
      <c r="F101" s="48"/>
    </row>
    <row r="102" spans="1:6" ht="110.25" x14ac:dyDescent="0.25">
      <c r="A102" s="52" t="s">
        <v>23</v>
      </c>
      <c r="B102" s="51" t="s">
        <v>235</v>
      </c>
      <c r="C102" s="47" t="s">
        <v>26</v>
      </c>
      <c r="D102" s="50">
        <v>197.12</v>
      </c>
      <c r="E102" s="6">
        <v>0</v>
      </c>
      <c r="F102" s="50">
        <f>D102*E102</f>
        <v>0</v>
      </c>
    </row>
    <row r="103" spans="1:6" ht="15.75" x14ac:dyDescent="0.25">
      <c r="A103" s="52"/>
      <c r="B103" s="49"/>
      <c r="C103" s="53"/>
      <c r="D103" s="50"/>
      <c r="E103" s="6"/>
      <c r="F103" s="50"/>
    </row>
    <row r="104" spans="1:6" ht="94.5" x14ac:dyDescent="0.25">
      <c r="A104" s="52" t="s">
        <v>25</v>
      </c>
      <c r="B104" s="51" t="s">
        <v>60</v>
      </c>
      <c r="C104" s="47" t="s">
        <v>26</v>
      </c>
      <c r="D104" s="50">
        <v>58.77</v>
      </c>
      <c r="E104" s="6">
        <v>0</v>
      </c>
      <c r="F104" s="50">
        <f>D104*E104</f>
        <v>0</v>
      </c>
    </row>
    <row r="105" spans="1:6" ht="15.75" x14ac:dyDescent="0.25">
      <c r="A105" s="52"/>
      <c r="B105" s="51"/>
      <c r="C105" s="47"/>
      <c r="D105" s="50"/>
      <c r="E105" s="6"/>
      <c r="F105" s="50"/>
    </row>
    <row r="106" spans="1:6" s="7" customFormat="1" ht="15.75" x14ac:dyDescent="0.25">
      <c r="A106" s="52"/>
      <c r="B106" s="64"/>
      <c r="C106" s="47"/>
      <c r="D106" s="50"/>
      <c r="E106" s="6"/>
      <c r="F106" s="50"/>
    </row>
    <row r="107" spans="1:6" s="10" customFormat="1" ht="15.75" x14ac:dyDescent="0.25">
      <c r="A107" s="52"/>
      <c r="B107" s="59" t="s">
        <v>169</v>
      </c>
      <c r="C107" s="60"/>
      <c r="D107" s="61"/>
      <c r="E107" s="9"/>
      <c r="F107" s="61">
        <f>SUM(F96:F105)</f>
        <v>0</v>
      </c>
    </row>
    <row r="108" spans="1:6" ht="15.75" x14ac:dyDescent="0.25">
      <c r="A108" s="52"/>
      <c r="B108" s="49"/>
      <c r="C108" s="53"/>
      <c r="D108" s="50"/>
      <c r="E108" s="6"/>
      <c r="F108" s="50"/>
    </row>
    <row r="109" spans="1:6" s="12" customFormat="1" ht="18.75" x14ac:dyDescent="0.3">
      <c r="A109" s="62"/>
      <c r="B109" s="43" t="s">
        <v>31</v>
      </c>
      <c r="C109" s="38"/>
      <c r="D109" s="48"/>
      <c r="E109" s="5"/>
      <c r="F109" s="48"/>
    </row>
    <row r="110" spans="1:6" s="12" customFormat="1" x14ac:dyDescent="0.25">
      <c r="A110" s="62"/>
      <c r="B110" s="36"/>
      <c r="C110" s="54"/>
      <c r="D110" s="48"/>
      <c r="E110" s="5"/>
      <c r="F110" s="48"/>
    </row>
    <row r="111" spans="1:6" s="12" customFormat="1" ht="15.75" x14ac:dyDescent="0.25">
      <c r="A111" s="52" t="s">
        <v>23</v>
      </c>
      <c r="B111" s="51" t="s">
        <v>223</v>
      </c>
      <c r="C111" s="47"/>
      <c r="D111" s="50"/>
      <c r="E111" s="6"/>
      <c r="F111" s="50"/>
    </row>
    <row r="112" spans="1:6" s="12" customFormat="1" ht="141.75" x14ac:dyDescent="0.25">
      <c r="A112" s="52"/>
      <c r="B112" s="51" t="s">
        <v>183</v>
      </c>
      <c r="C112" s="47" t="s">
        <v>26</v>
      </c>
      <c r="D112" s="50">
        <v>47.8</v>
      </c>
      <c r="E112" s="6">
        <v>0</v>
      </c>
      <c r="F112" s="50">
        <f>D112*E112</f>
        <v>0</v>
      </c>
    </row>
    <row r="113" spans="1:6" s="12" customFormat="1" ht="15.75" x14ac:dyDescent="0.25">
      <c r="A113" s="52"/>
      <c r="B113" s="49"/>
      <c r="C113" s="53"/>
      <c r="D113" s="50"/>
      <c r="E113" s="6"/>
      <c r="F113" s="50"/>
    </row>
    <row r="114" spans="1:6" s="12" customFormat="1" ht="31.5" x14ac:dyDescent="0.25">
      <c r="A114" s="52" t="s">
        <v>25</v>
      </c>
      <c r="B114" s="51" t="s">
        <v>224</v>
      </c>
      <c r="C114" s="47"/>
      <c r="D114" s="50"/>
      <c r="E114" s="6"/>
      <c r="F114" s="50"/>
    </row>
    <row r="115" spans="1:6" s="12" customFormat="1" ht="94.5" x14ac:dyDescent="0.25">
      <c r="A115" s="52"/>
      <c r="B115" s="51" t="s">
        <v>64</v>
      </c>
      <c r="C115" s="53" t="s">
        <v>26</v>
      </c>
      <c r="D115" s="50">
        <v>23.12</v>
      </c>
      <c r="E115" s="6">
        <v>0</v>
      </c>
      <c r="F115" s="50">
        <f>D115*E115</f>
        <v>0</v>
      </c>
    </row>
    <row r="116" spans="1:6" s="12" customFormat="1" ht="15.75" x14ac:dyDescent="0.25">
      <c r="A116" s="52"/>
      <c r="B116" s="49"/>
      <c r="C116" s="53"/>
      <c r="D116" s="50"/>
      <c r="E116" s="6"/>
      <c r="F116" s="50"/>
    </row>
    <row r="117" spans="1:6" s="12" customFormat="1" ht="47.25" x14ac:dyDescent="0.25">
      <c r="A117" s="52" t="s">
        <v>27</v>
      </c>
      <c r="B117" s="51" t="s">
        <v>107</v>
      </c>
      <c r="C117" s="73"/>
      <c r="D117" s="74"/>
      <c r="E117" s="16"/>
      <c r="F117" s="74"/>
    </row>
    <row r="118" spans="1:6" ht="31.5" x14ac:dyDescent="0.25">
      <c r="A118" s="52"/>
      <c r="B118" s="51" t="s">
        <v>38</v>
      </c>
      <c r="C118" s="47" t="s">
        <v>26</v>
      </c>
      <c r="D118" s="50">
        <v>6.94</v>
      </c>
      <c r="E118" s="6">
        <v>0</v>
      </c>
      <c r="F118" s="50">
        <f>D118*E118</f>
        <v>0</v>
      </c>
    </row>
    <row r="119" spans="1:6" s="7" customFormat="1" ht="15.75" x14ac:dyDescent="0.25">
      <c r="A119" s="52"/>
      <c r="B119" s="75"/>
      <c r="C119" s="50"/>
      <c r="D119" s="50"/>
      <c r="E119" s="6"/>
      <c r="F119" s="50"/>
    </row>
    <row r="120" spans="1:6" s="10" customFormat="1" ht="15.75" x14ac:dyDescent="0.25">
      <c r="A120" s="52"/>
      <c r="B120" s="59" t="s">
        <v>170</v>
      </c>
      <c r="C120" s="60"/>
      <c r="D120" s="61"/>
      <c r="E120" s="9"/>
      <c r="F120" s="61">
        <f>SUM(F110:F118)</f>
        <v>0</v>
      </c>
    </row>
    <row r="121" spans="1:6" ht="15.75" x14ac:dyDescent="0.25">
      <c r="A121" s="52"/>
      <c r="B121" s="51"/>
      <c r="C121" s="36"/>
    </row>
    <row r="122" spans="1:6" ht="18.75" x14ac:dyDescent="0.3">
      <c r="A122" s="62"/>
      <c r="B122" s="43" t="s">
        <v>18</v>
      </c>
      <c r="C122" s="38"/>
      <c r="D122" s="48"/>
      <c r="E122" s="5"/>
      <c r="F122" s="48"/>
    </row>
    <row r="123" spans="1:6" ht="18.75" x14ac:dyDescent="0.3">
      <c r="A123" s="62"/>
      <c r="B123" s="43"/>
      <c r="C123" s="38"/>
      <c r="D123" s="48"/>
      <c r="E123" s="5"/>
      <c r="F123" s="48"/>
    </row>
    <row r="124" spans="1:6" ht="47.25" x14ac:dyDescent="0.25">
      <c r="A124" s="52" t="s">
        <v>23</v>
      </c>
      <c r="B124" s="51" t="s">
        <v>61</v>
      </c>
      <c r="C124" s="47" t="s">
        <v>26</v>
      </c>
      <c r="D124" s="50">
        <v>35.65</v>
      </c>
      <c r="E124" s="6">
        <v>0</v>
      </c>
      <c r="F124" s="50">
        <f>D124*E124</f>
        <v>0</v>
      </c>
    </row>
    <row r="125" spans="1:6" ht="15.75" x14ac:dyDescent="0.25">
      <c r="A125" s="52"/>
      <c r="B125" s="51"/>
      <c r="C125" s="47"/>
      <c r="D125" s="50"/>
      <c r="E125" s="6"/>
      <c r="F125" s="50"/>
    </row>
    <row r="126" spans="1:6" s="17" customFormat="1" ht="63" x14ac:dyDescent="0.25">
      <c r="A126" s="52" t="s">
        <v>25</v>
      </c>
      <c r="B126" s="51" t="s">
        <v>241</v>
      </c>
      <c r="C126" s="47" t="s">
        <v>26</v>
      </c>
      <c r="D126" s="50">
        <v>1</v>
      </c>
      <c r="E126" s="6">
        <v>0</v>
      </c>
      <c r="F126" s="50">
        <f>D126*E126</f>
        <v>0</v>
      </c>
    </row>
    <row r="127" spans="1:6" s="7" customFormat="1" ht="13.5" customHeight="1" x14ac:dyDescent="0.25">
      <c r="A127" s="52"/>
      <c r="B127" s="49"/>
      <c r="C127" s="53"/>
      <c r="D127" s="50"/>
      <c r="E127" s="6"/>
      <c r="F127" s="50"/>
    </row>
    <row r="128" spans="1:6" ht="15.75" x14ac:dyDescent="0.25">
      <c r="A128" s="52"/>
      <c r="B128" s="51"/>
      <c r="C128" s="47"/>
      <c r="D128" s="50"/>
      <c r="E128" s="6"/>
      <c r="F128" s="50"/>
    </row>
    <row r="129" spans="1:6" s="10" customFormat="1" ht="15.75" x14ac:dyDescent="0.25">
      <c r="A129" s="52"/>
      <c r="B129" s="59" t="s">
        <v>171</v>
      </c>
      <c r="C129" s="60"/>
      <c r="D129" s="61"/>
      <c r="E129" s="9"/>
      <c r="F129" s="61">
        <f>SUM(F123:F127)</f>
        <v>0</v>
      </c>
    </row>
    <row r="130" spans="1:6" s="10" customFormat="1" ht="15.75" x14ac:dyDescent="0.25">
      <c r="A130" s="52"/>
      <c r="B130" s="49"/>
      <c r="C130" s="53"/>
      <c r="D130" s="50"/>
      <c r="E130" s="6"/>
      <c r="F130" s="50"/>
    </row>
    <row r="131" spans="1:6" s="10" customFormat="1" ht="15.75" x14ac:dyDescent="0.25">
      <c r="A131" s="52"/>
      <c r="B131" s="59" t="s">
        <v>172</v>
      </c>
      <c r="C131" s="60"/>
      <c r="D131" s="61"/>
      <c r="E131" s="9"/>
      <c r="F131" s="61">
        <f>SUM(F129,F120,F107,F94,F62,F55,F41)</f>
        <v>0</v>
      </c>
    </row>
    <row r="132" spans="1:6" ht="15.75" x14ac:dyDescent="0.25">
      <c r="A132" s="52"/>
      <c r="B132" s="51"/>
      <c r="C132" s="47"/>
      <c r="D132" s="50"/>
      <c r="E132" s="6"/>
      <c r="F132" s="50"/>
    </row>
    <row r="133" spans="1:6" ht="18.75" x14ac:dyDescent="0.3">
      <c r="A133" s="62"/>
      <c r="B133" s="43" t="s">
        <v>12</v>
      </c>
      <c r="C133" s="38"/>
      <c r="D133" s="48"/>
      <c r="E133" s="5"/>
      <c r="F133" s="48"/>
    </row>
    <row r="134" spans="1:6" ht="15.75" x14ac:dyDescent="0.25">
      <c r="A134" s="62"/>
      <c r="B134" s="75"/>
      <c r="C134" s="76"/>
      <c r="D134" s="48"/>
      <c r="E134" s="5"/>
      <c r="F134" s="48"/>
    </row>
    <row r="135" spans="1:6" ht="299.25" x14ac:dyDescent="0.25">
      <c r="A135" s="62"/>
      <c r="B135" s="77" t="s">
        <v>54</v>
      </c>
      <c r="C135" s="76"/>
      <c r="D135" s="48"/>
      <c r="E135" s="5"/>
      <c r="F135" s="48"/>
    </row>
    <row r="136" spans="1:6" ht="204.75" x14ac:dyDescent="0.25">
      <c r="A136" s="62"/>
      <c r="B136" s="77" t="s">
        <v>53</v>
      </c>
      <c r="C136" s="76"/>
      <c r="D136" s="48"/>
      <c r="E136" s="5"/>
      <c r="F136" s="48"/>
    </row>
    <row r="137" spans="1:6" ht="321" customHeight="1" x14ac:dyDescent="0.25">
      <c r="A137" s="62"/>
      <c r="B137" s="77" t="s">
        <v>51</v>
      </c>
      <c r="C137" s="76"/>
      <c r="D137" s="48"/>
      <c r="E137" s="5"/>
      <c r="F137" s="48"/>
    </row>
    <row r="138" spans="1:6" ht="47.25" x14ac:dyDescent="0.25">
      <c r="A138" s="62"/>
      <c r="B138" s="77" t="s">
        <v>52</v>
      </c>
      <c r="C138" s="76"/>
      <c r="D138" s="48"/>
      <c r="E138" s="5"/>
      <c r="F138" s="48"/>
    </row>
    <row r="139" spans="1:6" s="19" customFormat="1" ht="18.75" x14ac:dyDescent="0.3">
      <c r="A139" s="78"/>
      <c r="B139" s="43" t="s">
        <v>65</v>
      </c>
      <c r="C139" s="38"/>
      <c r="D139" s="79"/>
      <c r="E139" s="18"/>
      <c r="F139" s="79"/>
    </row>
    <row r="140" spans="1:6" s="19" customFormat="1" x14ac:dyDescent="0.25">
      <c r="A140" s="78"/>
      <c r="B140" s="80" t="s">
        <v>66</v>
      </c>
      <c r="C140" s="81"/>
      <c r="D140" s="79"/>
      <c r="E140" s="18"/>
      <c r="F140" s="79"/>
    </row>
    <row r="141" spans="1:6" s="19" customFormat="1" ht="15.75" x14ac:dyDescent="0.25">
      <c r="A141" s="82" t="s">
        <v>23</v>
      </c>
      <c r="B141" s="83" t="s">
        <v>226</v>
      </c>
      <c r="C141" s="53"/>
      <c r="D141" s="50"/>
      <c r="E141" s="6"/>
      <c r="F141" s="50"/>
    </row>
    <row r="142" spans="1:6" s="19" customFormat="1" ht="78.75" x14ac:dyDescent="0.25">
      <c r="A142" s="82"/>
      <c r="B142" s="75" t="s">
        <v>184</v>
      </c>
      <c r="C142" s="53"/>
      <c r="D142" s="50"/>
      <c r="E142" s="6"/>
      <c r="F142" s="50"/>
    </row>
    <row r="143" spans="1:6" s="19" customFormat="1" ht="31.5" x14ac:dyDescent="0.25">
      <c r="A143" s="84"/>
      <c r="B143" s="75" t="s">
        <v>67</v>
      </c>
      <c r="C143" s="85"/>
      <c r="D143" s="86"/>
      <c r="E143" s="20"/>
      <c r="F143" s="86"/>
    </row>
    <row r="144" spans="1:6" s="19" customFormat="1" ht="47.25" x14ac:dyDescent="0.25">
      <c r="A144" s="84"/>
      <c r="B144" s="75" t="s">
        <v>68</v>
      </c>
      <c r="C144" s="85" t="s">
        <v>24</v>
      </c>
      <c r="D144" s="86">
        <v>1</v>
      </c>
      <c r="E144" s="20">
        <v>0</v>
      </c>
      <c r="F144" s="86">
        <f>SUM(E144*D144)</f>
        <v>0</v>
      </c>
    </row>
    <row r="145" spans="1:6" s="19" customFormat="1" ht="15.75" x14ac:dyDescent="0.25">
      <c r="A145" s="84"/>
      <c r="B145" s="75"/>
      <c r="C145" s="85"/>
      <c r="D145" s="86"/>
      <c r="E145" s="20"/>
      <c r="F145" s="86"/>
    </row>
    <row r="146" spans="1:6" s="19" customFormat="1" ht="15.75" x14ac:dyDescent="0.25">
      <c r="A146" s="82" t="s">
        <v>25</v>
      </c>
      <c r="B146" s="83" t="s">
        <v>227</v>
      </c>
      <c r="C146" s="53"/>
      <c r="D146" s="50"/>
      <c r="E146" s="6"/>
      <c r="F146" s="50"/>
    </row>
    <row r="147" spans="1:6" s="19" customFormat="1" ht="78.75" x14ac:dyDescent="0.25">
      <c r="A147" s="82"/>
      <c r="B147" s="75" t="s">
        <v>228</v>
      </c>
      <c r="C147" s="53"/>
      <c r="D147" s="50"/>
      <c r="E147" s="6"/>
      <c r="F147" s="50"/>
    </row>
    <row r="148" spans="1:6" s="19" customFormat="1" ht="31.5" x14ac:dyDescent="0.25">
      <c r="A148" s="84"/>
      <c r="B148" s="75" t="s">
        <v>67</v>
      </c>
      <c r="C148" s="85"/>
      <c r="D148" s="86"/>
      <c r="E148" s="20"/>
      <c r="F148" s="86"/>
    </row>
    <row r="149" spans="1:6" s="19" customFormat="1" ht="47.25" x14ac:dyDescent="0.25">
      <c r="A149" s="84"/>
      <c r="B149" s="75" t="s">
        <v>68</v>
      </c>
      <c r="C149" s="85" t="s">
        <v>24</v>
      </c>
      <c r="D149" s="86">
        <v>1</v>
      </c>
      <c r="E149" s="20">
        <v>0</v>
      </c>
      <c r="F149" s="86">
        <f>SUM(E149*D149)</f>
        <v>0</v>
      </c>
    </row>
    <row r="150" spans="1:6" s="19" customFormat="1" ht="15.75" x14ac:dyDescent="0.25">
      <c r="A150" s="84"/>
      <c r="B150" s="75"/>
      <c r="C150" s="85"/>
      <c r="D150" s="86"/>
      <c r="E150" s="20"/>
      <c r="F150" s="86"/>
    </row>
    <row r="151" spans="1:6" s="19" customFormat="1" ht="15.75" x14ac:dyDescent="0.25">
      <c r="A151" s="84" t="s">
        <v>27</v>
      </c>
      <c r="B151" s="83" t="s">
        <v>69</v>
      </c>
      <c r="C151" s="85"/>
      <c r="D151" s="86"/>
      <c r="E151" s="20"/>
      <c r="F151" s="86"/>
    </row>
    <row r="152" spans="1:6" s="19" customFormat="1" ht="78.75" x14ac:dyDescent="0.25">
      <c r="A152" s="84"/>
      <c r="B152" s="75" t="s">
        <v>229</v>
      </c>
      <c r="C152" s="85"/>
      <c r="D152" s="86"/>
      <c r="E152" s="20"/>
      <c r="F152" s="86"/>
    </row>
    <row r="153" spans="1:6" s="19" customFormat="1" ht="78.75" x14ac:dyDescent="0.25">
      <c r="A153" s="84"/>
      <c r="B153" s="75" t="s">
        <v>70</v>
      </c>
      <c r="C153" s="85" t="s">
        <v>24</v>
      </c>
      <c r="D153" s="86">
        <v>1</v>
      </c>
      <c r="E153" s="20">
        <v>0</v>
      </c>
      <c r="F153" s="86">
        <f>SUM(E153*D153)</f>
        <v>0</v>
      </c>
    </row>
    <row r="154" spans="1:6" s="19" customFormat="1" ht="15.75" x14ac:dyDescent="0.25">
      <c r="A154" s="84"/>
      <c r="B154" s="75"/>
      <c r="C154" s="85"/>
      <c r="D154" s="86"/>
      <c r="E154" s="20"/>
      <c r="F154" s="86"/>
    </row>
    <row r="155" spans="1:6" s="19" customFormat="1" ht="15.75" x14ac:dyDescent="0.25">
      <c r="A155" s="84" t="s">
        <v>28</v>
      </c>
      <c r="B155" s="83" t="s">
        <v>188</v>
      </c>
      <c r="C155" s="85"/>
      <c r="D155" s="86"/>
      <c r="E155" s="20"/>
      <c r="F155" s="86"/>
    </row>
    <row r="156" spans="1:6" s="19" customFormat="1" ht="220.5" x14ac:dyDescent="0.25">
      <c r="A156" s="84"/>
      <c r="B156" s="75" t="s">
        <v>257</v>
      </c>
      <c r="C156" s="85" t="s">
        <v>71</v>
      </c>
      <c r="D156" s="86">
        <v>1</v>
      </c>
      <c r="E156" s="20">
        <v>0</v>
      </c>
      <c r="F156" s="86">
        <f>D156*E156</f>
        <v>0</v>
      </c>
    </row>
    <row r="157" spans="1:6" s="19" customFormat="1" ht="15.75" x14ac:dyDescent="0.25">
      <c r="A157" s="84"/>
      <c r="B157" s="75"/>
      <c r="C157" s="85"/>
      <c r="D157" s="86"/>
      <c r="E157" s="20"/>
      <c r="F157" s="86"/>
    </row>
    <row r="158" spans="1:6" s="19" customFormat="1" ht="31.5" x14ac:dyDescent="0.25">
      <c r="A158" s="84" t="s">
        <v>29</v>
      </c>
      <c r="B158" s="75" t="s">
        <v>72</v>
      </c>
      <c r="C158" s="85" t="s">
        <v>73</v>
      </c>
      <c r="D158" s="86">
        <v>1</v>
      </c>
      <c r="E158" s="20">
        <v>0</v>
      </c>
      <c r="F158" s="86">
        <f>D158*E158</f>
        <v>0</v>
      </c>
    </row>
    <row r="159" spans="1:6" s="19" customFormat="1" ht="15.75" x14ac:dyDescent="0.25">
      <c r="A159" s="84"/>
      <c r="B159" s="75"/>
      <c r="C159" s="85"/>
      <c r="D159" s="86"/>
      <c r="E159" s="20"/>
      <c r="F159" s="86"/>
    </row>
    <row r="160" spans="1:6" s="19" customFormat="1" ht="47.25" x14ac:dyDescent="0.25">
      <c r="A160" s="84" t="s">
        <v>30</v>
      </c>
      <c r="B160" s="75" t="s">
        <v>74</v>
      </c>
      <c r="C160" s="85"/>
      <c r="D160" s="86"/>
      <c r="E160" s="20"/>
      <c r="F160" s="86"/>
    </row>
    <row r="161" spans="1:6" s="19" customFormat="1" ht="15.75" x14ac:dyDescent="0.25">
      <c r="A161" s="84"/>
      <c r="B161" s="75" t="s">
        <v>75</v>
      </c>
      <c r="C161" s="85" t="s">
        <v>73</v>
      </c>
      <c r="D161" s="86">
        <v>1</v>
      </c>
      <c r="E161" s="20">
        <v>0</v>
      </c>
      <c r="F161" s="86">
        <f>D161*E161</f>
        <v>0</v>
      </c>
    </row>
    <row r="162" spans="1:6" s="19" customFormat="1" ht="15.75" x14ac:dyDescent="0.25">
      <c r="A162" s="84"/>
      <c r="B162" s="75"/>
      <c r="C162" s="85"/>
      <c r="D162" s="86"/>
      <c r="E162" s="20"/>
      <c r="F162" s="86"/>
    </row>
    <row r="163" spans="1:6" s="19" customFormat="1" ht="31.5" x14ac:dyDescent="0.25">
      <c r="A163" s="84" t="s">
        <v>36</v>
      </c>
      <c r="B163" s="75" t="s">
        <v>76</v>
      </c>
      <c r="C163" s="85" t="s">
        <v>73</v>
      </c>
      <c r="D163" s="86">
        <v>1</v>
      </c>
      <c r="E163" s="20">
        <v>0</v>
      </c>
      <c r="F163" s="86">
        <f>D163*E163</f>
        <v>0</v>
      </c>
    </row>
    <row r="164" spans="1:6" s="19" customFormat="1" ht="15.75" x14ac:dyDescent="0.25">
      <c r="A164" s="84"/>
      <c r="B164" s="75"/>
      <c r="C164" s="85"/>
      <c r="D164" s="86"/>
      <c r="E164" s="20"/>
      <c r="F164" s="86"/>
    </row>
    <row r="165" spans="1:6" s="19" customFormat="1" ht="31.5" x14ac:dyDescent="0.25">
      <c r="A165" s="84" t="s">
        <v>32</v>
      </c>
      <c r="B165" s="75" t="s">
        <v>77</v>
      </c>
      <c r="C165" s="85" t="s">
        <v>73</v>
      </c>
      <c r="D165" s="86">
        <v>1</v>
      </c>
      <c r="E165" s="20">
        <v>0</v>
      </c>
      <c r="F165" s="86">
        <f>D165*E165</f>
        <v>0</v>
      </c>
    </row>
    <row r="166" spans="1:6" s="19" customFormat="1" ht="15.75" x14ac:dyDescent="0.25">
      <c r="A166" s="84"/>
      <c r="B166" s="75"/>
      <c r="C166" s="85"/>
      <c r="D166" s="86"/>
      <c r="E166" s="20"/>
      <c r="F166" s="86"/>
    </row>
    <row r="167" spans="1:6" s="21" customFormat="1" ht="63" x14ac:dyDescent="0.25">
      <c r="A167" s="82" t="s">
        <v>32</v>
      </c>
      <c r="B167" s="75" t="s">
        <v>231</v>
      </c>
      <c r="C167" s="53" t="s">
        <v>73</v>
      </c>
      <c r="D167" s="50">
        <v>1</v>
      </c>
      <c r="E167" s="6">
        <v>0</v>
      </c>
      <c r="F167" s="50">
        <f>D167*E167</f>
        <v>0</v>
      </c>
    </row>
    <row r="168" spans="1:6" s="21" customFormat="1" ht="15.75" x14ac:dyDescent="0.25">
      <c r="A168" s="82"/>
      <c r="B168" s="75"/>
      <c r="C168" s="53"/>
      <c r="D168" s="50"/>
      <c r="E168" s="6"/>
      <c r="F168" s="50"/>
    </row>
    <row r="169" spans="1:6" s="19" customFormat="1" ht="15.75" x14ac:dyDescent="0.25">
      <c r="A169" s="84"/>
      <c r="B169" s="87" t="s">
        <v>78</v>
      </c>
      <c r="C169" s="85"/>
      <c r="D169" s="86"/>
      <c r="E169" s="20"/>
      <c r="F169" s="86"/>
    </row>
    <row r="170" spans="1:6" s="19" customFormat="1" ht="31.5" x14ac:dyDescent="0.25">
      <c r="A170" s="84"/>
      <c r="B170" s="88" t="s">
        <v>79</v>
      </c>
      <c r="C170" s="85"/>
      <c r="D170" s="86"/>
      <c r="E170" s="20"/>
      <c r="F170" s="86"/>
    </row>
    <row r="171" spans="1:6" s="19" customFormat="1" ht="15.75" x14ac:dyDescent="0.25">
      <c r="A171" s="84"/>
      <c r="B171" s="88" t="s">
        <v>80</v>
      </c>
      <c r="C171" s="85"/>
      <c r="D171" s="86"/>
      <c r="E171" s="20"/>
      <c r="F171" s="86"/>
    </row>
    <row r="172" spans="1:6" s="19" customFormat="1" ht="173.25" x14ac:dyDescent="0.25">
      <c r="A172" s="84" t="s">
        <v>23</v>
      </c>
      <c r="B172" s="89" t="s">
        <v>230</v>
      </c>
      <c r="C172" s="85" t="s">
        <v>24</v>
      </c>
      <c r="D172" s="86">
        <v>2</v>
      </c>
      <c r="E172" s="20">
        <v>0</v>
      </c>
      <c r="F172" s="86">
        <f>D172*E172</f>
        <v>0</v>
      </c>
    </row>
    <row r="173" spans="1:6" s="19" customFormat="1" ht="15.75" x14ac:dyDescent="0.25">
      <c r="A173" s="84"/>
      <c r="B173" s="89"/>
      <c r="C173" s="85"/>
      <c r="D173" s="86"/>
      <c r="E173" s="20"/>
      <c r="F173" s="86"/>
    </row>
    <row r="174" spans="1:6" s="19" customFormat="1" ht="63" x14ac:dyDescent="0.25">
      <c r="A174" s="84" t="s">
        <v>25</v>
      </c>
      <c r="B174" s="90" t="s">
        <v>81</v>
      </c>
      <c r="C174" s="85"/>
      <c r="D174" s="86"/>
      <c r="E174" s="20"/>
      <c r="F174" s="86"/>
    </row>
    <row r="175" spans="1:6" s="19" customFormat="1" ht="78.75" x14ac:dyDescent="0.25">
      <c r="A175" s="84"/>
      <c r="B175" s="90" t="s">
        <v>82</v>
      </c>
      <c r="C175" s="85"/>
      <c r="D175" s="86"/>
      <c r="E175" s="20"/>
      <c r="F175" s="86"/>
    </row>
    <row r="176" spans="1:6" s="19" customFormat="1" ht="15.75" x14ac:dyDescent="0.25">
      <c r="A176" s="84"/>
      <c r="B176" s="90" t="s">
        <v>83</v>
      </c>
      <c r="C176" s="85" t="s">
        <v>84</v>
      </c>
      <c r="D176" s="86">
        <v>36</v>
      </c>
      <c r="E176" s="20">
        <v>0</v>
      </c>
      <c r="F176" s="86">
        <f>D176*E176</f>
        <v>0</v>
      </c>
    </row>
    <row r="177" spans="1:6" s="19" customFormat="1" ht="15.75" x14ac:dyDescent="0.25">
      <c r="A177" s="84"/>
      <c r="B177" s="90" t="s">
        <v>85</v>
      </c>
      <c r="C177" s="85" t="s">
        <v>84</v>
      </c>
      <c r="D177" s="86">
        <v>22</v>
      </c>
      <c r="E177" s="20">
        <v>0</v>
      </c>
      <c r="F177" s="86">
        <f>D177*E177</f>
        <v>0</v>
      </c>
    </row>
    <row r="178" spans="1:6" s="19" customFormat="1" ht="15.75" x14ac:dyDescent="0.25">
      <c r="A178" s="84"/>
      <c r="B178" s="90"/>
      <c r="C178" s="85"/>
      <c r="D178" s="86"/>
      <c r="E178" s="20"/>
      <c r="F178" s="86"/>
    </row>
    <row r="179" spans="1:6" s="19" customFormat="1" ht="31.5" x14ac:dyDescent="0.25">
      <c r="A179" s="84" t="s">
        <v>27</v>
      </c>
      <c r="B179" s="75" t="s">
        <v>86</v>
      </c>
      <c r="C179" s="85"/>
      <c r="D179" s="86"/>
      <c r="E179" s="20"/>
      <c r="F179" s="86"/>
    </row>
    <row r="180" spans="1:6" s="19" customFormat="1" ht="15.75" x14ac:dyDescent="0.25">
      <c r="A180" s="84"/>
      <c r="B180" s="75" t="s">
        <v>87</v>
      </c>
      <c r="C180" s="85" t="s">
        <v>34</v>
      </c>
      <c r="D180" s="86">
        <v>3</v>
      </c>
      <c r="E180" s="20">
        <v>0</v>
      </c>
      <c r="F180" s="86">
        <f>D180*E180</f>
        <v>0</v>
      </c>
    </row>
    <row r="181" spans="1:6" s="19" customFormat="1" ht="15.75" x14ac:dyDescent="0.25">
      <c r="A181" s="84"/>
      <c r="B181" s="75" t="s">
        <v>88</v>
      </c>
      <c r="C181" s="85" t="s">
        <v>34</v>
      </c>
      <c r="D181" s="86">
        <v>2</v>
      </c>
      <c r="E181" s="20">
        <v>0</v>
      </c>
      <c r="F181" s="86">
        <f>D181*E181</f>
        <v>0</v>
      </c>
    </row>
    <row r="182" spans="1:6" s="19" customFormat="1" ht="15.75" x14ac:dyDescent="0.25">
      <c r="A182" s="84"/>
      <c r="B182" s="75"/>
      <c r="C182" s="85"/>
      <c r="D182" s="86"/>
      <c r="E182" s="20"/>
      <c r="F182" s="86"/>
    </row>
    <row r="183" spans="1:6" s="19" customFormat="1" ht="31.5" x14ac:dyDescent="0.25">
      <c r="A183" s="84" t="s">
        <v>28</v>
      </c>
      <c r="B183" s="90" t="s">
        <v>89</v>
      </c>
      <c r="C183" s="85" t="s">
        <v>34</v>
      </c>
      <c r="D183" s="86">
        <v>3</v>
      </c>
      <c r="E183" s="20">
        <v>0</v>
      </c>
      <c r="F183" s="86">
        <f>D183*E183</f>
        <v>0</v>
      </c>
    </row>
    <row r="184" spans="1:6" s="19" customFormat="1" ht="15.75" x14ac:dyDescent="0.25">
      <c r="A184" s="84"/>
      <c r="B184" s="90"/>
      <c r="C184" s="85"/>
      <c r="D184" s="86"/>
      <c r="E184" s="20"/>
      <c r="F184" s="86"/>
    </row>
    <row r="185" spans="1:6" s="19" customFormat="1" ht="31.5" x14ac:dyDescent="0.25">
      <c r="A185" s="84" t="s">
        <v>29</v>
      </c>
      <c r="B185" s="90" t="s">
        <v>90</v>
      </c>
      <c r="C185" s="85" t="s">
        <v>34</v>
      </c>
      <c r="D185" s="86">
        <v>6</v>
      </c>
      <c r="E185" s="20">
        <v>0</v>
      </c>
      <c r="F185" s="86">
        <f>D185*E185</f>
        <v>0</v>
      </c>
    </row>
    <row r="186" spans="1:6" s="19" customFormat="1" ht="15.75" x14ac:dyDescent="0.25">
      <c r="A186" s="84"/>
      <c r="B186" s="90"/>
      <c r="C186" s="85"/>
      <c r="D186" s="86"/>
      <c r="E186" s="20"/>
      <c r="F186" s="86"/>
    </row>
    <row r="187" spans="1:6" s="19" customFormat="1" ht="31.5" x14ac:dyDescent="0.25">
      <c r="A187" s="84" t="s">
        <v>30</v>
      </c>
      <c r="B187" s="90" t="s">
        <v>91</v>
      </c>
      <c r="C187" s="85" t="s">
        <v>34</v>
      </c>
      <c r="D187" s="86">
        <v>6</v>
      </c>
      <c r="E187" s="20">
        <v>0</v>
      </c>
      <c r="F187" s="86">
        <f>D187*E187</f>
        <v>0</v>
      </c>
    </row>
    <row r="188" spans="1:6" s="19" customFormat="1" ht="15.75" x14ac:dyDescent="0.25">
      <c r="A188" s="84"/>
      <c r="B188" s="91"/>
      <c r="C188" s="85"/>
      <c r="D188" s="86"/>
      <c r="E188" s="20"/>
      <c r="F188" s="86"/>
    </row>
    <row r="189" spans="1:6" s="19" customFormat="1" ht="15.75" x14ac:dyDescent="0.25">
      <c r="A189" s="84"/>
      <c r="B189" s="83" t="s">
        <v>92</v>
      </c>
      <c r="C189" s="85"/>
      <c r="D189" s="86"/>
      <c r="E189" s="20"/>
      <c r="F189" s="86"/>
    </row>
    <row r="190" spans="1:6" s="19" customFormat="1" ht="31.5" x14ac:dyDescent="0.25">
      <c r="A190" s="84" t="s">
        <v>23</v>
      </c>
      <c r="B190" s="75" t="s">
        <v>93</v>
      </c>
      <c r="C190" s="85"/>
      <c r="D190" s="86"/>
      <c r="E190" s="20"/>
      <c r="F190" s="86"/>
    </row>
    <row r="191" spans="1:6" s="19" customFormat="1" ht="15.75" x14ac:dyDescent="0.25">
      <c r="A191" s="84"/>
      <c r="B191" s="75" t="s">
        <v>94</v>
      </c>
      <c r="C191" s="76" t="s">
        <v>84</v>
      </c>
      <c r="D191" s="86">
        <v>32</v>
      </c>
      <c r="E191" s="20">
        <v>0</v>
      </c>
      <c r="F191" s="86">
        <f>D191*E191</f>
        <v>0</v>
      </c>
    </row>
    <row r="192" spans="1:6" s="19" customFormat="1" ht="15.75" x14ac:dyDescent="0.25">
      <c r="A192" s="84"/>
      <c r="B192" s="75" t="s">
        <v>95</v>
      </c>
      <c r="C192" s="76" t="s">
        <v>84</v>
      </c>
      <c r="D192" s="86">
        <v>8</v>
      </c>
      <c r="E192" s="20">
        <v>0</v>
      </c>
      <c r="F192" s="86">
        <f>D192*E192</f>
        <v>0</v>
      </c>
    </row>
    <row r="193" spans="1:6" s="19" customFormat="1" ht="15.75" x14ac:dyDescent="0.25">
      <c r="A193" s="84"/>
      <c r="B193" s="75"/>
      <c r="C193" s="76"/>
      <c r="D193" s="86"/>
      <c r="E193" s="20"/>
      <c r="F193" s="86"/>
    </row>
    <row r="194" spans="1:6" s="19" customFormat="1" ht="15.75" x14ac:dyDescent="0.25">
      <c r="A194" s="84" t="s">
        <v>25</v>
      </c>
      <c r="B194" s="92" t="s">
        <v>189</v>
      </c>
      <c r="C194" s="76" t="s">
        <v>24</v>
      </c>
      <c r="D194" s="86">
        <v>1</v>
      </c>
      <c r="E194" s="20">
        <v>0</v>
      </c>
      <c r="F194" s="86">
        <f>D194*E194</f>
        <v>0</v>
      </c>
    </row>
    <row r="195" spans="1:6" s="19" customFormat="1" ht="15.75" x14ac:dyDescent="0.25">
      <c r="A195" s="84"/>
      <c r="B195" s="92"/>
      <c r="C195" s="76"/>
      <c r="D195" s="86"/>
      <c r="E195" s="20"/>
      <c r="F195" s="86"/>
    </row>
    <row r="196" spans="1:6" s="19" customFormat="1" ht="15.75" x14ac:dyDescent="0.25">
      <c r="A196" s="84" t="s">
        <v>27</v>
      </c>
      <c r="B196" s="75" t="s">
        <v>96</v>
      </c>
      <c r="C196" s="76" t="s">
        <v>24</v>
      </c>
      <c r="D196" s="86">
        <v>1</v>
      </c>
      <c r="E196" s="20">
        <v>0</v>
      </c>
      <c r="F196" s="86">
        <f>D196*E196</f>
        <v>0</v>
      </c>
    </row>
    <row r="197" spans="1:6" s="19" customFormat="1" ht="15.75" x14ac:dyDescent="0.25">
      <c r="A197" s="84"/>
      <c r="B197" s="75"/>
      <c r="C197" s="76"/>
      <c r="D197" s="86"/>
      <c r="E197" s="20"/>
      <c r="F197" s="86"/>
    </row>
    <row r="198" spans="1:6" s="19" customFormat="1" ht="15.75" x14ac:dyDescent="0.25">
      <c r="A198" s="84" t="s">
        <v>28</v>
      </c>
      <c r="B198" s="93" t="s">
        <v>97</v>
      </c>
      <c r="C198" s="76" t="s">
        <v>24</v>
      </c>
      <c r="D198" s="86">
        <v>3</v>
      </c>
      <c r="E198" s="20">
        <v>0</v>
      </c>
      <c r="F198" s="86">
        <f>D198*E198</f>
        <v>0</v>
      </c>
    </row>
    <row r="199" spans="1:6" s="19" customFormat="1" ht="15.75" x14ac:dyDescent="0.25">
      <c r="A199" s="84"/>
      <c r="B199" s="93"/>
      <c r="C199" s="76"/>
      <c r="D199" s="86"/>
      <c r="E199" s="20"/>
      <c r="F199" s="86"/>
    </row>
    <row r="200" spans="1:6" s="19" customFormat="1" ht="15.75" x14ac:dyDescent="0.25">
      <c r="A200" s="84" t="s">
        <v>29</v>
      </c>
      <c r="B200" s="93" t="s">
        <v>98</v>
      </c>
      <c r="C200" s="76" t="s">
        <v>24</v>
      </c>
      <c r="D200" s="86">
        <v>1</v>
      </c>
      <c r="E200" s="20">
        <v>0</v>
      </c>
      <c r="F200" s="86">
        <f>D200*E200</f>
        <v>0</v>
      </c>
    </row>
    <row r="201" spans="1:6" s="19" customFormat="1" ht="15.75" x14ac:dyDescent="0.25">
      <c r="A201" s="84"/>
      <c r="B201" s="93"/>
      <c r="C201" s="76"/>
      <c r="D201" s="86"/>
      <c r="E201" s="20"/>
      <c r="F201" s="86"/>
    </row>
    <row r="202" spans="1:6" s="19" customFormat="1" ht="15.75" x14ac:dyDescent="0.25">
      <c r="A202" s="84"/>
      <c r="B202" s="94" t="s">
        <v>99</v>
      </c>
      <c r="C202" s="76"/>
      <c r="D202" s="86"/>
      <c r="E202" s="20"/>
      <c r="F202" s="86"/>
    </row>
    <row r="203" spans="1:6" s="19" customFormat="1" ht="15.75" x14ac:dyDescent="0.25">
      <c r="A203" s="84" t="s">
        <v>23</v>
      </c>
      <c r="B203" s="93" t="s">
        <v>100</v>
      </c>
      <c r="C203" s="76" t="s">
        <v>24</v>
      </c>
      <c r="D203" s="86">
        <v>1</v>
      </c>
      <c r="E203" s="20">
        <v>0</v>
      </c>
      <c r="F203" s="86">
        <f>D203*E203</f>
        <v>0</v>
      </c>
    </row>
    <row r="204" spans="1:6" s="19" customFormat="1" ht="15.75" x14ac:dyDescent="0.25">
      <c r="A204" s="84"/>
      <c r="B204" s="93"/>
      <c r="C204" s="76"/>
      <c r="D204" s="86"/>
      <c r="E204" s="20"/>
      <c r="F204" s="86"/>
    </row>
    <row r="205" spans="1:6" s="19" customFormat="1" ht="15.75" x14ac:dyDescent="0.25">
      <c r="A205" s="84" t="s">
        <v>25</v>
      </c>
      <c r="B205" s="93" t="s">
        <v>101</v>
      </c>
      <c r="C205" s="76" t="s">
        <v>24</v>
      </c>
      <c r="D205" s="86">
        <v>1</v>
      </c>
      <c r="E205" s="20">
        <v>0</v>
      </c>
      <c r="F205" s="86">
        <f>D205*E205</f>
        <v>0</v>
      </c>
    </row>
    <row r="206" spans="1:6" s="19" customFormat="1" ht="15.75" x14ac:dyDescent="0.25">
      <c r="A206" s="84"/>
      <c r="B206" s="93"/>
      <c r="C206" s="76"/>
      <c r="D206" s="86"/>
      <c r="E206" s="20"/>
      <c r="F206" s="86"/>
    </row>
    <row r="207" spans="1:6" s="19" customFormat="1" ht="31.5" x14ac:dyDescent="0.25">
      <c r="A207" s="84" t="s">
        <v>27</v>
      </c>
      <c r="B207" s="93" t="s">
        <v>185</v>
      </c>
      <c r="C207" s="76" t="s">
        <v>103</v>
      </c>
      <c r="D207" s="86">
        <v>12</v>
      </c>
      <c r="E207" s="20">
        <v>0</v>
      </c>
      <c r="F207" s="86">
        <f>E207*D207</f>
        <v>0</v>
      </c>
    </row>
    <row r="208" spans="1:6" s="19" customFormat="1" ht="15.75" x14ac:dyDescent="0.25">
      <c r="A208" s="84"/>
      <c r="B208" s="93"/>
      <c r="C208" s="76"/>
      <c r="D208" s="86"/>
      <c r="E208" s="20"/>
      <c r="F208" s="86"/>
    </row>
    <row r="209" spans="1:7" s="19" customFormat="1" ht="15.75" x14ac:dyDescent="0.25">
      <c r="A209" s="84"/>
      <c r="B209" s="94" t="s">
        <v>102</v>
      </c>
      <c r="C209" s="76"/>
      <c r="D209" s="86"/>
      <c r="E209" s="20"/>
      <c r="F209" s="86"/>
    </row>
    <row r="210" spans="1:7" s="19" customFormat="1" ht="15.75" x14ac:dyDescent="0.25">
      <c r="A210" s="84"/>
      <c r="B210" s="93"/>
      <c r="C210" s="76"/>
      <c r="D210" s="86"/>
      <c r="E210" s="20"/>
      <c r="F210" s="86"/>
    </row>
    <row r="211" spans="1:7" s="22" customFormat="1" ht="31.5" x14ac:dyDescent="0.25">
      <c r="A211" s="84" t="s">
        <v>23</v>
      </c>
      <c r="B211" s="93" t="s">
        <v>187</v>
      </c>
      <c r="C211" s="76"/>
      <c r="D211" s="86"/>
      <c r="E211" s="20"/>
      <c r="F211" s="86"/>
    </row>
    <row r="212" spans="1:7" s="22" customFormat="1" ht="15.75" x14ac:dyDescent="0.25">
      <c r="A212" s="84"/>
      <c r="B212" s="93" t="s">
        <v>186</v>
      </c>
      <c r="C212" s="76" t="s">
        <v>34</v>
      </c>
      <c r="D212" s="86">
        <v>1</v>
      </c>
      <c r="E212" s="20">
        <v>0</v>
      </c>
      <c r="F212" s="86">
        <f>D212*E212</f>
        <v>0</v>
      </c>
    </row>
    <row r="213" spans="1:7" s="22" customFormat="1" ht="15.75" x14ac:dyDescent="0.25">
      <c r="A213" s="84"/>
      <c r="B213" s="93"/>
      <c r="C213" s="76"/>
      <c r="D213" s="86"/>
      <c r="E213" s="20"/>
      <c r="F213" s="86"/>
    </row>
    <row r="214" spans="1:7" s="10" customFormat="1" ht="15.75" x14ac:dyDescent="0.25">
      <c r="A214" s="52"/>
      <c r="B214" s="59" t="s">
        <v>173</v>
      </c>
      <c r="C214" s="60"/>
      <c r="D214" s="61"/>
      <c r="E214" s="9"/>
      <c r="F214" s="61">
        <f>SUM(F139:F213)</f>
        <v>0</v>
      </c>
    </row>
    <row r="215" spans="1:7" ht="15.75" x14ac:dyDescent="0.25">
      <c r="A215" s="62"/>
      <c r="D215" s="48"/>
      <c r="E215" s="5"/>
      <c r="F215" s="50"/>
    </row>
    <row r="216" spans="1:7" ht="18.75" x14ac:dyDescent="0.3">
      <c r="A216" s="62"/>
      <c r="B216" s="43" t="s">
        <v>13</v>
      </c>
      <c r="C216" s="38"/>
      <c r="D216" s="48"/>
      <c r="E216" s="5"/>
      <c r="F216" s="50"/>
      <c r="G216" s="23"/>
    </row>
    <row r="217" spans="1:7" ht="18.75" x14ac:dyDescent="0.3">
      <c r="A217" s="62"/>
      <c r="B217" s="43"/>
      <c r="C217" s="38"/>
      <c r="D217" s="48"/>
      <c r="E217" s="5"/>
      <c r="F217" s="50"/>
      <c r="G217" s="23"/>
    </row>
    <row r="218" spans="1:7" ht="299.25" x14ac:dyDescent="0.25">
      <c r="A218" s="62"/>
      <c r="B218" s="77" t="s">
        <v>55</v>
      </c>
      <c r="C218" s="38"/>
      <c r="D218" s="48"/>
      <c r="E218" s="5"/>
      <c r="F218" s="50"/>
      <c r="G218" s="23"/>
    </row>
    <row r="219" spans="1:7" ht="204.75" x14ac:dyDescent="0.25">
      <c r="A219" s="62"/>
      <c r="B219" s="77" t="s">
        <v>53</v>
      </c>
      <c r="C219" s="38"/>
      <c r="D219" s="48"/>
      <c r="E219" s="5"/>
      <c r="F219" s="50"/>
      <c r="G219" s="23"/>
    </row>
    <row r="220" spans="1:7" ht="346.5" x14ac:dyDescent="0.25">
      <c r="A220" s="52"/>
      <c r="B220" s="77" t="s">
        <v>51</v>
      </c>
      <c r="C220" s="53"/>
      <c r="D220" s="50"/>
      <c r="E220" s="6"/>
      <c r="F220" s="50"/>
      <c r="G220" s="23"/>
    </row>
    <row r="221" spans="1:7" ht="47.25" x14ac:dyDescent="0.25">
      <c r="B221" s="77" t="s">
        <v>52</v>
      </c>
      <c r="C221" s="47"/>
      <c r="D221" s="95"/>
      <c r="E221" s="20"/>
      <c r="F221" s="125"/>
      <c r="G221" s="23"/>
    </row>
    <row r="222" spans="1:7" ht="15.75" x14ac:dyDescent="0.25">
      <c r="A222" s="96"/>
      <c r="B222" s="97"/>
      <c r="C222" s="98"/>
      <c r="D222" s="99"/>
      <c r="E222" s="24"/>
      <c r="F222" s="99"/>
      <c r="G222" s="25"/>
    </row>
    <row r="223" spans="1:7" s="26" customFormat="1" ht="63" x14ac:dyDescent="0.25">
      <c r="A223" s="100" t="s">
        <v>23</v>
      </c>
      <c r="B223" s="101" t="s">
        <v>109</v>
      </c>
      <c r="C223" s="102" t="s">
        <v>24</v>
      </c>
      <c r="D223" s="86">
        <v>1</v>
      </c>
      <c r="E223" s="1">
        <v>0</v>
      </c>
      <c r="F223" s="126">
        <f>E223*D223</f>
        <v>0</v>
      </c>
      <c r="G223" s="25"/>
    </row>
    <row r="224" spans="1:7" s="26" customFormat="1" ht="15.75" x14ac:dyDescent="0.25">
      <c r="A224" s="100"/>
      <c r="B224" s="101"/>
      <c r="C224" s="102"/>
      <c r="D224" s="86"/>
      <c r="E224" s="1"/>
      <c r="F224" s="126"/>
      <c r="G224" s="25"/>
    </row>
    <row r="225" spans="1:7" s="26" customFormat="1" ht="15.75" x14ac:dyDescent="0.25">
      <c r="A225" s="103"/>
      <c r="B225" s="72" t="s">
        <v>110</v>
      </c>
      <c r="C225" s="104"/>
      <c r="D225" s="105"/>
      <c r="E225" s="27"/>
      <c r="F225" s="105"/>
      <c r="G225" s="25"/>
    </row>
    <row r="226" spans="1:7" s="26" customFormat="1" ht="47.25" x14ac:dyDescent="0.25">
      <c r="A226" s="52" t="s">
        <v>25</v>
      </c>
      <c r="B226" s="106" t="s">
        <v>111</v>
      </c>
      <c r="C226" s="103" t="s">
        <v>84</v>
      </c>
      <c r="D226" s="107">
        <v>8</v>
      </c>
      <c r="E226" s="28">
        <v>0</v>
      </c>
      <c r="F226" s="107">
        <f>E226*D226</f>
        <v>0</v>
      </c>
      <c r="G226" s="25"/>
    </row>
    <row r="227" spans="1:7" s="26" customFormat="1" ht="15.75" x14ac:dyDescent="0.25">
      <c r="A227" s="52"/>
      <c r="B227" s="106"/>
      <c r="C227" s="103"/>
      <c r="D227" s="107"/>
      <c r="E227" s="28"/>
      <c r="F227" s="107"/>
      <c r="G227" s="25"/>
    </row>
    <row r="228" spans="1:7" s="26" customFormat="1" ht="47.25" x14ac:dyDescent="0.25">
      <c r="A228" s="52" t="s">
        <v>27</v>
      </c>
      <c r="B228" s="106" t="s">
        <v>112</v>
      </c>
      <c r="C228" s="103" t="s">
        <v>84</v>
      </c>
      <c r="D228" s="107">
        <v>8</v>
      </c>
      <c r="E228" s="28">
        <v>0</v>
      </c>
      <c r="F228" s="107">
        <f>E228*D228</f>
        <v>0</v>
      </c>
    </row>
    <row r="229" spans="1:7" s="26" customFormat="1" ht="15.75" x14ac:dyDescent="0.25">
      <c r="A229" s="52"/>
      <c r="B229" s="106"/>
      <c r="C229" s="103"/>
      <c r="D229" s="107"/>
      <c r="E229" s="28"/>
      <c r="F229" s="107"/>
    </row>
    <row r="230" spans="1:7" s="26" customFormat="1" ht="31.5" x14ac:dyDescent="0.25">
      <c r="A230" s="52" t="s">
        <v>28</v>
      </c>
      <c r="B230" s="106" t="s">
        <v>113</v>
      </c>
      <c r="C230" s="103" t="s">
        <v>84</v>
      </c>
      <c r="D230" s="107">
        <v>8</v>
      </c>
      <c r="E230" s="28">
        <v>0</v>
      </c>
      <c r="F230" s="107">
        <f>E230*D230</f>
        <v>0</v>
      </c>
    </row>
    <row r="231" spans="1:7" s="26" customFormat="1" ht="15.75" x14ac:dyDescent="0.25">
      <c r="A231" s="52"/>
      <c r="B231" s="106"/>
      <c r="C231" s="103"/>
      <c r="D231" s="107"/>
      <c r="E231" s="28"/>
      <c r="F231" s="107"/>
    </row>
    <row r="232" spans="1:7" s="26" customFormat="1" ht="47.25" x14ac:dyDescent="0.25">
      <c r="A232" s="52" t="s">
        <v>29</v>
      </c>
      <c r="B232" s="106" t="s">
        <v>114</v>
      </c>
      <c r="C232" s="103" t="s">
        <v>84</v>
      </c>
      <c r="D232" s="107">
        <v>12</v>
      </c>
      <c r="E232" s="28">
        <v>0</v>
      </c>
      <c r="F232" s="107">
        <f>E232*D232</f>
        <v>0</v>
      </c>
    </row>
    <row r="233" spans="1:7" s="26" customFormat="1" ht="15.75" x14ac:dyDescent="0.25">
      <c r="A233" s="52"/>
      <c r="B233" s="106"/>
      <c r="C233" s="103"/>
      <c r="D233" s="107"/>
      <c r="E233" s="28"/>
      <c r="F233" s="107"/>
    </row>
    <row r="234" spans="1:7" s="26" customFormat="1" ht="47.25" x14ac:dyDescent="0.25">
      <c r="A234" s="52" t="s">
        <v>30</v>
      </c>
      <c r="B234" s="106" t="s">
        <v>115</v>
      </c>
      <c r="C234" s="103" t="s">
        <v>84</v>
      </c>
      <c r="D234" s="107">
        <v>6</v>
      </c>
      <c r="E234" s="28">
        <v>0</v>
      </c>
      <c r="F234" s="107">
        <f>E234*D234</f>
        <v>0</v>
      </c>
      <c r="G234" s="25"/>
    </row>
    <row r="235" spans="1:7" s="26" customFormat="1" ht="15.75" x14ac:dyDescent="0.25">
      <c r="A235" s="52"/>
      <c r="B235" s="106"/>
      <c r="C235" s="103"/>
      <c r="D235" s="107"/>
      <c r="E235" s="28"/>
      <c r="F235" s="107"/>
      <c r="G235" s="25"/>
    </row>
    <row r="236" spans="1:7" s="26" customFormat="1" ht="47.25" x14ac:dyDescent="0.25">
      <c r="A236" s="52" t="s">
        <v>36</v>
      </c>
      <c r="B236" s="106" t="s">
        <v>116</v>
      </c>
      <c r="C236" s="103" t="s">
        <v>84</v>
      </c>
      <c r="D236" s="107">
        <v>15</v>
      </c>
      <c r="E236" s="28">
        <v>0</v>
      </c>
      <c r="F236" s="107">
        <f>E236*D236</f>
        <v>0</v>
      </c>
      <c r="G236" s="25"/>
    </row>
    <row r="237" spans="1:7" s="26" customFormat="1" ht="15.75" x14ac:dyDescent="0.25">
      <c r="A237" s="52"/>
      <c r="B237" s="106"/>
      <c r="C237" s="103"/>
      <c r="D237" s="107"/>
      <c r="E237" s="28"/>
      <c r="F237" s="107"/>
      <c r="G237" s="25"/>
    </row>
    <row r="238" spans="1:7" s="26" customFormat="1" ht="63" x14ac:dyDescent="0.25">
      <c r="A238" s="52" t="s">
        <v>32</v>
      </c>
      <c r="B238" s="106" t="s">
        <v>117</v>
      </c>
      <c r="C238" s="103" t="s">
        <v>84</v>
      </c>
      <c r="D238" s="107">
        <v>5</v>
      </c>
      <c r="E238" s="28">
        <v>0</v>
      </c>
      <c r="F238" s="107">
        <f>E238*D238</f>
        <v>0</v>
      </c>
    </row>
    <row r="239" spans="1:7" s="26" customFormat="1" ht="15.75" x14ac:dyDescent="0.25">
      <c r="A239" s="52"/>
      <c r="B239" s="106"/>
      <c r="C239" s="103"/>
      <c r="D239" s="107"/>
      <c r="E239" s="28"/>
      <c r="F239" s="107"/>
    </row>
    <row r="240" spans="1:7" s="26" customFormat="1" ht="15.75" x14ac:dyDescent="0.25">
      <c r="A240" s="52" t="s">
        <v>62</v>
      </c>
      <c r="B240" s="108" t="s">
        <v>118</v>
      </c>
      <c r="C240" s="103"/>
      <c r="D240" s="107"/>
      <c r="E240" s="28"/>
      <c r="F240" s="107"/>
    </row>
    <row r="241" spans="1:6" s="26" customFormat="1" ht="15.75" x14ac:dyDescent="0.25">
      <c r="A241" s="103" t="s">
        <v>119</v>
      </c>
      <c r="B241" s="106" t="s">
        <v>125</v>
      </c>
      <c r="C241" s="103" t="s">
        <v>34</v>
      </c>
      <c r="D241" s="107">
        <v>1</v>
      </c>
      <c r="E241" s="28">
        <v>0</v>
      </c>
      <c r="F241" s="107">
        <f>E241*D241</f>
        <v>0</v>
      </c>
    </row>
    <row r="242" spans="1:6" s="26" customFormat="1" ht="15.75" x14ac:dyDescent="0.25">
      <c r="A242" s="103" t="s">
        <v>119</v>
      </c>
      <c r="B242" s="106" t="s">
        <v>120</v>
      </c>
      <c r="C242" s="103" t="s">
        <v>34</v>
      </c>
      <c r="D242" s="107">
        <v>6</v>
      </c>
      <c r="E242" s="28">
        <v>0</v>
      </c>
      <c r="F242" s="107">
        <f>E242*D242</f>
        <v>0</v>
      </c>
    </row>
    <row r="243" spans="1:6" s="26" customFormat="1" ht="15.75" x14ac:dyDescent="0.25">
      <c r="A243" s="103" t="s">
        <v>119</v>
      </c>
      <c r="B243" s="106" t="s">
        <v>192</v>
      </c>
      <c r="C243" s="103" t="s">
        <v>34</v>
      </c>
      <c r="D243" s="107">
        <v>1</v>
      </c>
      <c r="E243" s="28">
        <v>0</v>
      </c>
      <c r="F243" s="107">
        <f>E243*D243</f>
        <v>0</v>
      </c>
    </row>
    <row r="244" spans="1:6" s="26" customFormat="1" ht="15.75" x14ac:dyDescent="0.25">
      <c r="A244" s="103"/>
      <c r="B244" s="106"/>
      <c r="C244" s="103"/>
      <c r="D244" s="107"/>
      <c r="E244" s="28"/>
      <c r="F244" s="107"/>
    </row>
    <row r="245" spans="1:6" s="26" customFormat="1" ht="45" x14ac:dyDescent="0.25">
      <c r="A245" s="52" t="s">
        <v>63</v>
      </c>
      <c r="B245" s="109" t="s">
        <v>191</v>
      </c>
      <c r="C245" s="103" t="s">
        <v>84</v>
      </c>
      <c r="D245" s="107">
        <v>10</v>
      </c>
      <c r="E245" s="28">
        <v>0</v>
      </c>
      <c r="F245" s="107">
        <f>E245*D245</f>
        <v>0</v>
      </c>
    </row>
    <row r="246" spans="1:6" s="26" customFormat="1" ht="15.75" x14ac:dyDescent="0.25">
      <c r="A246" s="103"/>
      <c r="B246" s="106"/>
      <c r="C246" s="103"/>
      <c r="D246" s="107"/>
      <c r="E246" s="28"/>
      <c r="F246" s="107"/>
    </row>
    <row r="247" spans="1:6" s="26" customFormat="1" ht="15.75" x14ac:dyDescent="0.25">
      <c r="A247" s="103"/>
      <c r="B247" s="110" t="s">
        <v>121</v>
      </c>
      <c r="C247" s="103"/>
      <c r="D247" s="107"/>
      <c r="E247" s="28"/>
      <c r="F247" s="107"/>
    </row>
    <row r="248" spans="1:6" s="26" customFormat="1" ht="47.25" x14ac:dyDescent="0.25">
      <c r="A248" s="52" t="s">
        <v>33</v>
      </c>
      <c r="B248" s="106" t="s">
        <v>115</v>
      </c>
      <c r="C248" s="103" t="s">
        <v>84</v>
      </c>
      <c r="D248" s="107">
        <v>5</v>
      </c>
      <c r="E248" s="28">
        <v>0</v>
      </c>
      <c r="F248" s="107">
        <f>E248*D248</f>
        <v>0</v>
      </c>
    </row>
    <row r="249" spans="1:6" s="26" customFormat="1" ht="15.75" x14ac:dyDescent="0.25">
      <c r="A249" s="52"/>
      <c r="B249" s="106"/>
      <c r="C249" s="103"/>
      <c r="D249" s="107"/>
      <c r="E249" s="28"/>
      <c r="F249" s="107"/>
    </row>
    <row r="250" spans="1:6" s="26" customFormat="1" ht="47.25" x14ac:dyDescent="0.25">
      <c r="A250" s="52" t="s">
        <v>122</v>
      </c>
      <c r="B250" s="106" t="s">
        <v>116</v>
      </c>
      <c r="C250" s="103" t="s">
        <v>84</v>
      </c>
      <c r="D250" s="107">
        <v>15</v>
      </c>
      <c r="E250" s="28">
        <v>0</v>
      </c>
      <c r="F250" s="107">
        <f>E250*D250</f>
        <v>0</v>
      </c>
    </row>
    <row r="251" spans="1:6" s="26" customFormat="1" ht="15.75" x14ac:dyDescent="0.25">
      <c r="A251" s="52"/>
      <c r="B251" s="106"/>
      <c r="C251" s="103"/>
      <c r="D251" s="107"/>
      <c r="E251" s="28"/>
      <c r="F251" s="107"/>
    </row>
    <row r="252" spans="1:6" s="26" customFormat="1" ht="63" x14ac:dyDescent="0.25">
      <c r="A252" s="52" t="s">
        <v>123</v>
      </c>
      <c r="B252" s="106" t="s">
        <v>117</v>
      </c>
      <c r="C252" s="103" t="s">
        <v>84</v>
      </c>
      <c r="D252" s="107">
        <v>7</v>
      </c>
      <c r="E252" s="28">
        <v>0</v>
      </c>
      <c r="F252" s="107">
        <f>E252*D252</f>
        <v>0</v>
      </c>
    </row>
    <row r="253" spans="1:6" s="26" customFormat="1" ht="15.75" x14ac:dyDescent="0.25">
      <c r="A253" s="52"/>
      <c r="B253" s="106"/>
      <c r="C253" s="103"/>
      <c r="D253" s="107"/>
      <c r="E253" s="28"/>
      <c r="F253" s="107"/>
    </row>
    <row r="254" spans="1:6" s="26" customFormat="1" ht="45" x14ac:dyDescent="0.25">
      <c r="A254" s="52" t="s">
        <v>124</v>
      </c>
      <c r="B254" s="109" t="s">
        <v>191</v>
      </c>
      <c r="C254" s="103" t="s">
        <v>84</v>
      </c>
      <c r="D254" s="107">
        <v>10</v>
      </c>
      <c r="E254" s="28">
        <v>0</v>
      </c>
      <c r="F254" s="107">
        <f>E254*D254</f>
        <v>0</v>
      </c>
    </row>
    <row r="255" spans="1:6" s="26" customFormat="1" ht="15.75" x14ac:dyDescent="0.25">
      <c r="A255" s="52"/>
      <c r="B255" s="106"/>
      <c r="C255" s="103"/>
      <c r="D255" s="107"/>
      <c r="E255" s="28"/>
      <c r="F255" s="107"/>
    </row>
    <row r="256" spans="1:6" s="26" customFormat="1" ht="15.75" x14ac:dyDescent="0.25">
      <c r="A256" s="52" t="s">
        <v>127</v>
      </c>
      <c r="B256" s="106" t="s">
        <v>118</v>
      </c>
      <c r="C256" s="103"/>
      <c r="D256" s="107"/>
      <c r="E256" s="28"/>
      <c r="F256" s="107"/>
    </row>
    <row r="257" spans="1:6" s="26" customFormat="1" ht="15.75" x14ac:dyDescent="0.25">
      <c r="A257" s="52"/>
      <c r="B257" s="106" t="s">
        <v>193</v>
      </c>
      <c r="C257" s="103" t="s">
        <v>34</v>
      </c>
      <c r="D257" s="107">
        <v>2</v>
      </c>
      <c r="E257" s="28">
        <v>0</v>
      </c>
      <c r="F257" s="107">
        <f>E257*D257</f>
        <v>0</v>
      </c>
    </row>
    <row r="258" spans="1:6" s="26" customFormat="1" ht="15.75" x14ac:dyDescent="0.25">
      <c r="A258" s="52"/>
      <c r="B258" s="106" t="s">
        <v>120</v>
      </c>
      <c r="C258" s="103" t="s">
        <v>34</v>
      </c>
      <c r="D258" s="107">
        <v>7</v>
      </c>
      <c r="E258" s="28">
        <v>0</v>
      </c>
      <c r="F258" s="107">
        <f>E258*D258</f>
        <v>0</v>
      </c>
    </row>
    <row r="259" spans="1:6" s="26" customFormat="1" ht="15.75" x14ac:dyDescent="0.25">
      <c r="A259" s="52"/>
      <c r="B259" s="106" t="s">
        <v>126</v>
      </c>
      <c r="C259" s="103" t="s">
        <v>34</v>
      </c>
      <c r="D259" s="107">
        <v>1</v>
      </c>
      <c r="E259" s="28">
        <v>0</v>
      </c>
      <c r="F259" s="107">
        <f>E259*D259</f>
        <v>0</v>
      </c>
    </row>
    <row r="260" spans="1:6" s="26" customFormat="1" ht="15.75" x14ac:dyDescent="0.25">
      <c r="A260" s="52"/>
      <c r="B260" s="106"/>
      <c r="C260" s="103"/>
      <c r="D260" s="107"/>
      <c r="E260" s="28"/>
      <c r="F260" s="107"/>
    </row>
    <row r="261" spans="1:6" s="26" customFormat="1" ht="15.75" x14ac:dyDescent="0.25">
      <c r="A261" s="103"/>
      <c r="B261" s="110" t="s">
        <v>194</v>
      </c>
      <c r="C261" s="103"/>
      <c r="D261" s="107"/>
      <c r="E261" s="28"/>
      <c r="F261" s="107"/>
    </row>
    <row r="262" spans="1:6" s="26" customFormat="1" ht="47.25" x14ac:dyDescent="0.25">
      <c r="A262" s="52" t="s">
        <v>128</v>
      </c>
      <c r="B262" s="106" t="s">
        <v>115</v>
      </c>
      <c r="C262" s="103" t="s">
        <v>84</v>
      </c>
      <c r="D262" s="107">
        <v>10</v>
      </c>
      <c r="E262" s="28">
        <v>0</v>
      </c>
      <c r="F262" s="107">
        <f>E262*D262</f>
        <v>0</v>
      </c>
    </row>
    <row r="263" spans="1:6" s="26" customFormat="1" ht="15.75" x14ac:dyDescent="0.25">
      <c r="A263" s="52"/>
      <c r="B263" s="106"/>
      <c r="C263" s="103"/>
      <c r="D263" s="107"/>
      <c r="E263" s="28"/>
      <c r="F263" s="107"/>
    </row>
    <row r="264" spans="1:6" s="26" customFormat="1" ht="47.25" x14ac:dyDescent="0.25">
      <c r="A264" s="52" t="s">
        <v>129</v>
      </c>
      <c r="B264" s="106" t="s">
        <v>116</v>
      </c>
      <c r="C264" s="103" t="s">
        <v>84</v>
      </c>
      <c r="D264" s="107">
        <v>17</v>
      </c>
      <c r="E264" s="28">
        <v>0</v>
      </c>
      <c r="F264" s="107">
        <f>E264*D264</f>
        <v>0</v>
      </c>
    </row>
    <row r="265" spans="1:6" s="26" customFormat="1" ht="15.75" x14ac:dyDescent="0.25">
      <c r="A265" s="52"/>
      <c r="B265" s="106"/>
      <c r="C265" s="103"/>
      <c r="D265" s="107"/>
      <c r="E265" s="28"/>
      <c r="F265" s="107"/>
    </row>
    <row r="266" spans="1:6" s="26" customFormat="1" ht="63" x14ac:dyDescent="0.25">
      <c r="A266" s="52" t="s">
        <v>130</v>
      </c>
      <c r="B266" s="106" t="s">
        <v>117</v>
      </c>
      <c r="C266" s="103" t="s">
        <v>84</v>
      </c>
      <c r="D266" s="107">
        <v>10</v>
      </c>
      <c r="E266" s="28">
        <v>0</v>
      </c>
      <c r="F266" s="107">
        <f>E266*D266</f>
        <v>0</v>
      </c>
    </row>
    <row r="267" spans="1:6" s="26" customFormat="1" ht="15.75" x14ac:dyDescent="0.25">
      <c r="A267" s="52"/>
      <c r="B267" s="106"/>
      <c r="C267" s="103"/>
      <c r="D267" s="107"/>
      <c r="E267" s="28"/>
      <c r="F267" s="107"/>
    </row>
    <row r="268" spans="1:6" s="26" customFormat="1" ht="45" x14ac:dyDescent="0.25">
      <c r="A268" s="52" t="s">
        <v>132</v>
      </c>
      <c r="B268" s="109" t="s">
        <v>191</v>
      </c>
      <c r="C268" s="103" t="s">
        <v>84</v>
      </c>
      <c r="D268" s="107">
        <v>10</v>
      </c>
      <c r="E268" s="28">
        <v>0</v>
      </c>
      <c r="F268" s="107">
        <f>E268*D268</f>
        <v>0</v>
      </c>
    </row>
    <row r="269" spans="1:6" s="26" customFormat="1" ht="15.75" x14ac:dyDescent="0.25">
      <c r="A269" s="52"/>
      <c r="B269" s="106"/>
      <c r="C269" s="103"/>
      <c r="D269" s="107"/>
      <c r="E269" s="28"/>
      <c r="F269" s="107"/>
    </row>
    <row r="270" spans="1:6" s="26" customFormat="1" ht="15.75" x14ac:dyDescent="0.25">
      <c r="A270" s="52" t="s">
        <v>133</v>
      </c>
      <c r="B270" s="106" t="s">
        <v>118</v>
      </c>
      <c r="C270" s="103"/>
      <c r="D270" s="107"/>
      <c r="E270" s="28"/>
      <c r="F270" s="107"/>
    </row>
    <row r="271" spans="1:6" s="26" customFormat="1" ht="15.75" x14ac:dyDescent="0.25">
      <c r="A271" s="52"/>
      <c r="B271" s="106" t="s">
        <v>193</v>
      </c>
      <c r="C271" s="103" t="s">
        <v>34</v>
      </c>
      <c r="D271" s="107">
        <v>2</v>
      </c>
      <c r="E271" s="28">
        <v>0</v>
      </c>
      <c r="F271" s="107">
        <f>E271*D271</f>
        <v>0</v>
      </c>
    </row>
    <row r="272" spans="1:6" s="26" customFormat="1" ht="15.75" x14ac:dyDescent="0.25">
      <c r="A272" s="52"/>
      <c r="B272" s="106" t="s">
        <v>120</v>
      </c>
      <c r="C272" s="103" t="s">
        <v>34</v>
      </c>
      <c r="D272" s="107">
        <v>4</v>
      </c>
      <c r="E272" s="28">
        <v>0</v>
      </c>
      <c r="F272" s="107">
        <f>E272*D272</f>
        <v>0</v>
      </c>
    </row>
    <row r="273" spans="1:6" s="26" customFormat="1" ht="15.75" x14ac:dyDescent="0.25">
      <c r="A273" s="52"/>
      <c r="B273" s="106"/>
      <c r="C273" s="103"/>
      <c r="D273" s="107"/>
      <c r="E273" s="28"/>
      <c r="F273" s="107"/>
    </row>
    <row r="274" spans="1:6" s="26" customFormat="1" ht="15.75" x14ac:dyDescent="0.25">
      <c r="A274" s="52"/>
      <c r="B274" s="110" t="s">
        <v>195</v>
      </c>
      <c r="C274" s="103"/>
      <c r="D274" s="107"/>
      <c r="E274" s="28"/>
      <c r="F274" s="107"/>
    </row>
    <row r="275" spans="1:6" s="26" customFormat="1" ht="47.25" x14ac:dyDescent="0.25">
      <c r="A275" s="52" t="s">
        <v>134</v>
      </c>
      <c r="B275" s="106" t="s">
        <v>115</v>
      </c>
      <c r="C275" s="103" t="s">
        <v>84</v>
      </c>
      <c r="D275" s="107">
        <v>8</v>
      </c>
      <c r="E275" s="28">
        <v>0</v>
      </c>
      <c r="F275" s="107">
        <f>E275*D275</f>
        <v>0</v>
      </c>
    </row>
    <row r="276" spans="1:6" s="26" customFormat="1" ht="15.75" x14ac:dyDescent="0.25">
      <c r="A276" s="52"/>
      <c r="B276" s="106"/>
      <c r="C276" s="103"/>
      <c r="D276" s="107"/>
      <c r="E276" s="28"/>
      <c r="F276" s="107"/>
    </row>
    <row r="277" spans="1:6" s="26" customFormat="1" ht="47.25" x14ac:dyDescent="0.25">
      <c r="A277" s="52" t="s">
        <v>136</v>
      </c>
      <c r="B277" s="106" t="s">
        <v>116</v>
      </c>
      <c r="C277" s="103" t="s">
        <v>84</v>
      </c>
      <c r="D277" s="107">
        <v>10</v>
      </c>
      <c r="E277" s="28">
        <v>0</v>
      </c>
      <c r="F277" s="107">
        <f>E277*D277</f>
        <v>0</v>
      </c>
    </row>
    <row r="278" spans="1:6" s="26" customFormat="1" ht="15.75" x14ac:dyDescent="0.25">
      <c r="A278" s="52"/>
      <c r="B278" s="106"/>
      <c r="C278" s="103"/>
      <c r="D278" s="107"/>
      <c r="E278" s="28"/>
      <c r="F278" s="107"/>
    </row>
    <row r="279" spans="1:6" s="26" customFormat="1" ht="63" x14ac:dyDescent="0.25">
      <c r="A279" s="52" t="s">
        <v>139</v>
      </c>
      <c r="B279" s="106" t="s">
        <v>117</v>
      </c>
      <c r="C279" s="103" t="s">
        <v>84</v>
      </c>
      <c r="D279" s="107">
        <v>15</v>
      </c>
      <c r="E279" s="28">
        <v>0</v>
      </c>
      <c r="F279" s="107">
        <f>E279*D279</f>
        <v>0</v>
      </c>
    </row>
    <row r="280" spans="1:6" s="26" customFormat="1" ht="15.75" x14ac:dyDescent="0.25">
      <c r="A280" s="52"/>
      <c r="B280" s="106"/>
      <c r="C280" s="103"/>
      <c r="D280" s="107"/>
      <c r="E280" s="28"/>
      <c r="F280" s="107"/>
    </row>
    <row r="281" spans="1:6" s="26" customFormat="1" ht="45" x14ac:dyDescent="0.25">
      <c r="A281" s="52" t="s">
        <v>140</v>
      </c>
      <c r="B281" s="109" t="s">
        <v>250</v>
      </c>
      <c r="C281" s="103" t="s">
        <v>84</v>
      </c>
      <c r="D281" s="107">
        <v>8</v>
      </c>
      <c r="E281" s="28">
        <v>0</v>
      </c>
      <c r="F281" s="107">
        <f>E281*D281</f>
        <v>0</v>
      </c>
    </row>
    <row r="282" spans="1:6" s="26" customFormat="1" ht="15.75" x14ac:dyDescent="0.25">
      <c r="A282" s="52"/>
      <c r="B282" s="109"/>
      <c r="C282" s="103"/>
      <c r="D282" s="107"/>
      <c r="E282" s="28"/>
      <c r="F282" s="107"/>
    </row>
    <row r="283" spans="1:6" s="26" customFormat="1" ht="47.25" x14ac:dyDescent="0.25">
      <c r="A283" s="52" t="s">
        <v>141</v>
      </c>
      <c r="B283" s="106" t="s">
        <v>247</v>
      </c>
      <c r="C283" s="103" t="s">
        <v>84</v>
      </c>
      <c r="D283" s="107">
        <v>10</v>
      </c>
      <c r="E283" s="28">
        <v>0</v>
      </c>
      <c r="F283" s="107">
        <f>E283*D283</f>
        <v>0</v>
      </c>
    </row>
    <row r="284" spans="1:6" s="26" customFormat="1" ht="15.75" x14ac:dyDescent="0.25">
      <c r="A284" s="52"/>
      <c r="B284" s="109"/>
      <c r="C284" s="103"/>
      <c r="D284" s="107"/>
      <c r="E284" s="28"/>
      <c r="F284" s="107"/>
    </row>
    <row r="285" spans="1:6" s="26" customFormat="1" ht="47.25" x14ac:dyDescent="0.25">
      <c r="A285" s="52" t="s">
        <v>142</v>
      </c>
      <c r="B285" s="106" t="s">
        <v>196</v>
      </c>
      <c r="C285" s="103" t="s">
        <v>84</v>
      </c>
      <c r="D285" s="107">
        <v>12</v>
      </c>
      <c r="E285" s="28">
        <v>0</v>
      </c>
      <c r="F285" s="107">
        <f>E285*D285</f>
        <v>0</v>
      </c>
    </row>
    <row r="286" spans="1:6" s="26" customFormat="1" ht="15.75" x14ac:dyDescent="0.25">
      <c r="A286" s="52"/>
      <c r="B286" s="109"/>
      <c r="C286" s="103"/>
      <c r="D286" s="107"/>
      <c r="E286" s="28"/>
      <c r="F286" s="107"/>
    </row>
    <row r="287" spans="1:6" s="26" customFormat="1" ht="47.25" x14ac:dyDescent="0.25">
      <c r="A287" s="52" t="s">
        <v>143</v>
      </c>
      <c r="B287" s="106" t="s">
        <v>131</v>
      </c>
      <c r="C287" s="103" t="s">
        <v>84</v>
      </c>
      <c r="D287" s="107">
        <v>5</v>
      </c>
      <c r="E287" s="28">
        <v>0</v>
      </c>
      <c r="F287" s="107">
        <f>E287*D287</f>
        <v>0</v>
      </c>
    </row>
    <row r="288" spans="1:6" s="26" customFormat="1" ht="15.75" x14ac:dyDescent="0.25">
      <c r="A288" s="52"/>
      <c r="B288" s="106"/>
      <c r="C288" s="103"/>
      <c r="D288" s="107"/>
      <c r="E288" s="28"/>
      <c r="F288" s="107"/>
    </row>
    <row r="289" spans="1:6" s="26" customFormat="1" ht="57.75" customHeight="1" x14ac:dyDescent="0.25">
      <c r="A289" s="52" t="s">
        <v>144</v>
      </c>
      <c r="B289" s="106" t="s">
        <v>181</v>
      </c>
      <c r="C289" s="103" t="s">
        <v>84</v>
      </c>
      <c r="D289" s="107">
        <v>10</v>
      </c>
      <c r="E289" s="28">
        <v>0</v>
      </c>
      <c r="F289" s="107">
        <f>E289*D289</f>
        <v>0</v>
      </c>
    </row>
    <row r="290" spans="1:6" s="26" customFormat="1" ht="15.75" x14ac:dyDescent="0.25">
      <c r="A290" s="52"/>
      <c r="B290" s="106"/>
      <c r="C290" s="103"/>
      <c r="D290" s="107"/>
      <c r="E290" s="28"/>
      <c r="F290" s="107"/>
    </row>
    <row r="291" spans="1:6" s="26" customFormat="1" ht="31.5" x14ac:dyDescent="0.25">
      <c r="A291" s="52" t="s">
        <v>145</v>
      </c>
      <c r="B291" s="106" t="s">
        <v>135</v>
      </c>
      <c r="C291" s="103" t="s">
        <v>84</v>
      </c>
      <c r="D291" s="107">
        <v>10</v>
      </c>
      <c r="E291" s="28">
        <v>0</v>
      </c>
      <c r="F291" s="107">
        <f>E291*D291</f>
        <v>0</v>
      </c>
    </row>
    <row r="292" spans="1:6" s="26" customFormat="1" ht="15.75" x14ac:dyDescent="0.25">
      <c r="A292" s="52"/>
      <c r="B292" s="106"/>
      <c r="C292" s="103"/>
      <c r="D292" s="107"/>
      <c r="E292" s="28"/>
      <c r="F292" s="107"/>
    </row>
    <row r="293" spans="1:6" s="26" customFormat="1" ht="15.75" x14ac:dyDescent="0.25">
      <c r="A293" s="52" t="s">
        <v>146</v>
      </c>
      <c r="B293" s="106" t="s">
        <v>118</v>
      </c>
      <c r="C293" s="103"/>
      <c r="D293" s="107"/>
      <c r="E293" s="28"/>
      <c r="F293" s="107"/>
    </row>
    <row r="294" spans="1:6" s="26" customFormat="1" ht="15.75" x14ac:dyDescent="0.25">
      <c r="A294" s="52"/>
      <c r="B294" s="106" t="s">
        <v>125</v>
      </c>
      <c r="C294" s="103" t="s">
        <v>34</v>
      </c>
      <c r="D294" s="107">
        <v>1</v>
      </c>
      <c r="E294" s="28">
        <v>0</v>
      </c>
      <c r="F294" s="107">
        <f>E294*D294</f>
        <v>0</v>
      </c>
    </row>
    <row r="295" spans="1:6" s="26" customFormat="1" ht="15.75" x14ac:dyDescent="0.25">
      <c r="A295" s="52"/>
      <c r="B295" s="106" t="s">
        <v>137</v>
      </c>
      <c r="C295" s="103" t="s">
        <v>34</v>
      </c>
      <c r="D295" s="107">
        <v>2</v>
      </c>
      <c r="E295" s="28">
        <v>0</v>
      </c>
      <c r="F295" s="107">
        <f>E295*D295</f>
        <v>0</v>
      </c>
    </row>
    <row r="296" spans="1:6" s="26" customFormat="1" ht="15.75" x14ac:dyDescent="0.25">
      <c r="A296" s="52"/>
      <c r="B296" s="106" t="s">
        <v>239</v>
      </c>
      <c r="C296" s="103" t="s">
        <v>34</v>
      </c>
      <c r="D296" s="107">
        <v>1</v>
      </c>
      <c r="E296" s="28">
        <v>0</v>
      </c>
      <c r="F296" s="107">
        <f>E296*D296</f>
        <v>0</v>
      </c>
    </row>
    <row r="297" spans="1:6" s="26" customFormat="1" ht="15.75" x14ac:dyDescent="0.25">
      <c r="A297" s="52"/>
      <c r="B297" s="106" t="s">
        <v>138</v>
      </c>
      <c r="C297" s="103" t="s">
        <v>34</v>
      </c>
      <c r="D297" s="107">
        <v>1</v>
      </c>
      <c r="E297" s="28">
        <v>0</v>
      </c>
      <c r="F297" s="107">
        <f>E297*D297</f>
        <v>0</v>
      </c>
    </row>
    <row r="298" spans="1:6" s="26" customFormat="1" ht="15.75" x14ac:dyDescent="0.25">
      <c r="A298" s="52"/>
      <c r="B298" s="106" t="s">
        <v>197</v>
      </c>
      <c r="C298" s="103" t="s">
        <v>34</v>
      </c>
      <c r="D298" s="107">
        <v>1</v>
      </c>
      <c r="E298" s="28">
        <v>0</v>
      </c>
      <c r="F298" s="107">
        <f>E298*D298</f>
        <v>0</v>
      </c>
    </row>
    <row r="299" spans="1:6" s="26" customFormat="1" ht="15.75" x14ac:dyDescent="0.25">
      <c r="A299" s="52"/>
      <c r="B299" s="106"/>
      <c r="C299" s="103"/>
      <c r="D299" s="107"/>
      <c r="E299" s="28"/>
      <c r="F299" s="107"/>
    </row>
    <row r="300" spans="1:6" s="26" customFormat="1" ht="15.75" x14ac:dyDescent="0.25">
      <c r="A300" s="52"/>
      <c r="B300" s="110" t="s">
        <v>198</v>
      </c>
      <c r="C300" s="103"/>
      <c r="D300" s="107"/>
      <c r="E300" s="28"/>
      <c r="F300" s="107"/>
    </row>
    <row r="301" spans="1:6" s="26" customFormat="1" ht="47.25" x14ac:dyDescent="0.25">
      <c r="A301" s="52" t="s">
        <v>147</v>
      </c>
      <c r="B301" s="106" t="s">
        <v>115</v>
      </c>
      <c r="C301" s="103" t="s">
        <v>84</v>
      </c>
      <c r="D301" s="107">
        <v>12</v>
      </c>
      <c r="E301" s="28">
        <v>0</v>
      </c>
      <c r="F301" s="107">
        <f>E301*D301</f>
        <v>0</v>
      </c>
    </row>
    <row r="302" spans="1:6" s="26" customFormat="1" ht="15.75" x14ac:dyDescent="0.25">
      <c r="A302" s="52"/>
      <c r="B302" s="106"/>
      <c r="C302" s="103"/>
      <c r="D302" s="107"/>
      <c r="E302" s="28"/>
      <c r="F302" s="107"/>
    </row>
    <row r="303" spans="1:6" s="26" customFormat="1" ht="47.25" x14ac:dyDescent="0.25">
      <c r="A303" s="52" t="s">
        <v>199</v>
      </c>
      <c r="B303" s="106" t="s">
        <v>116</v>
      </c>
      <c r="C303" s="103" t="s">
        <v>84</v>
      </c>
      <c r="D303" s="107">
        <v>6</v>
      </c>
      <c r="E303" s="28">
        <v>0</v>
      </c>
      <c r="F303" s="107">
        <f>E303*D303</f>
        <v>0</v>
      </c>
    </row>
    <row r="304" spans="1:6" s="26" customFormat="1" ht="15.75" x14ac:dyDescent="0.25">
      <c r="A304" s="52"/>
      <c r="B304" s="106"/>
      <c r="C304" s="103"/>
      <c r="D304" s="107"/>
      <c r="E304" s="28"/>
      <c r="F304" s="107"/>
    </row>
    <row r="305" spans="1:6" s="26" customFormat="1" ht="63" x14ac:dyDescent="0.25">
      <c r="A305" s="52" t="s">
        <v>200</v>
      </c>
      <c r="B305" s="106" t="s">
        <v>117</v>
      </c>
      <c r="C305" s="103" t="s">
        <v>84</v>
      </c>
      <c r="D305" s="107">
        <v>12</v>
      </c>
      <c r="E305" s="28">
        <v>0</v>
      </c>
      <c r="F305" s="107">
        <f>E305*D305</f>
        <v>0</v>
      </c>
    </row>
    <row r="306" spans="1:6" s="26" customFormat="1" ht="15.75" x14ac:dyDescent="0.25">
      <c r="A306" s="52"/>
      <c r="B306" s="106"/>
      <c r="C306" s="103"/>
      <c r="D306" s="107"/>
      <c r="E306" s="28"/>
      <c r="F306" s="107"/>
    </row>
    <row r="307" spans="1:6" s="26" customFormat="1" ht="45" x14ac:dyDescent="0.25">
      <c r="A307" s="52" t="s">
        <v>201</v>
      </c>
      <c r="B307" s="109" t="s">
        <v>246</v>
      </c>
      <c r="C307" s="103" t="s">
        <v>84</v>
      </c>
      <c r="D307" s="107">
        <v>4</v>
      </c>
      <c r="E307" s="28">
        <v>0</v>
      </c>
      <c r="F307" s="107">
        <f>E307*D307</f>
        <v>0</v>
      </c>
    </row>
    <row r="308" spans="1:6" s="26" customFormat="1" ht="15.75" x14ac:dyDescent="0.25">
      <c r="A308" s="52"/>
      <c r="B308" s="106"/>
      <c r="C308" s="103"/>
      <c r="D308" s="107"/>
      <c r="E308" s="28"/>
      <c r="F308" s="107"/>
    </row>
    <row r="309" spans="1:6" s="26" customFormat="1" ht="47.25" x14ac:dyDescent="0.25">
      <c r="A309" s="52" t="s">
        <v>202</v>
      </c>
      <c r="B309" s="111" t="s">
        <v>148</v>
      </c>
      <c r="C309" s="103" t="s">
        <v>34</v>
      </c>
      <c r="D309" s="107">
        <v>1</v>
      </c>
      <c r="E309" s="28">
        <v>0</v>
      </c>
      <c r="F309" s="107">
        <f>E309*D309</f>
        <v>0</v>
      </c>
    </row>
    <row r="310" spans="1:6" s="26" customFormat="1" ht="15.75" x14ac:dyDescent="0.25">
      <c r="A310" s="52"/>
      <c r="B310" s="106"/>
      <c r="C310" s="103"/>
      <c r="D310" s="107"/>
      <c r="E310" s="28"/>
      <c r="F310" s="107"/>
    </row>
    <row r="311" spans="1:6" s="26" customFormat="1" ht="31.5" x14ac:dyDescent="0.25">
      <c r="A311" s="52" t="s">
        <v>203</v>
      </c>
      <c r="B311" s="106" t="s">
        <v>149</v>
      </c>
      <c r="C311" s="103"/>
      <c r="D311" s="107"/>
      <c r="E311" s="28"/>
      <c r="F311" s="107"/>
    </row>
    <row r="312" spans="1:6" s="26" customFormat="1" ht="15.75" x14ac:dyDescent="0.25">
      <c r="A312" s="103"/>
      <c r="B312" s="106" t="s">
        <v>150</v>
      </c>
      <c r="C312" s="103" t="s">
        <v>34</v>
      </c>
      <c r="D312" s="107">
        <v>3</v>
      </c>
      <c r="E312" s="28">
        <v>0</v>
      </c>
      <c r="F312" s="107">
        <f>E312*D312</f>
        <v>0</v>
      </c>
    </row>
    <row r="313" spans="1:6" s="26" customFormat="1" ht="15.75" x14ac:dyDescent="0.25">
      <c r="A313" s="103"/>
      <c r="B313" s="106" t="s">
        <v>120</v>
      </c>
      <c r="C313" s="103" t="s">
        <v>34</v>
      </c>
      <c r="D313" s="107">
        <v>2</v>
      </c>
      <c r="E313" s="28">
        <v>0</v>
      </c>
      <c r="F313" s="107">
        <f>E313*D313</f>
        <v>0</v>
      </c>
    </row>
    <row r="314" spans="1:6" s="26" customFormat="1" ht="15.75" x14ac:dyDescent="0.25">
      <c r="A314" s="103"/>
      <c r="B314" s="106" t="s">
        <v>151</v>
      </c>
      <c r="C314" s="103" t="s">
        <v>34</v>
      </c>
      <c r="D314" s="107">
        <v>1</v>
      </c>
      <c r="E314" s="28">
        <v>0</v>
      </c>
      <c r="F314" s="107">
        <f>E314*D314</f>
        <v>0</v>
      </c>
    </row>
    <row r="315" spans="1:6" s="26" customFormat="1" ht="15.75" x14ac:dyDescent="0.25">
      <c r="A315" s="103"/>
      <c r="B315" s="106" t="s">
        <v>204</v>
      </c>
      <c r="C315" s="103" t="s">
        <v>34</v>
      </c>
      <c r="D315" s="107">
        <v>1</v>
      </c>
      <c r="E315" s="28">
        <v>0</v>
      </c>
      <c r="F315" s="107">
        <f>E315*D315</f>
        <v>0</v>
      </c>
    </row>
    <row r="316" spans="1:6" s="26" customFormat="1" ht="15.75" x14ac:dyDescent="0.25">
      <c r="A316" s="103"/>
      <c r="B316" s="106" t="s">
        <v>205</v>
      </c>
      <c r="C316" s="103" t="s">
        <v>34</v>
      </c>
      <c r="D316" s="107">
        <v>1</v>
      </c>
      <c r="E316" s="28">
        <v>0</v>
      </c>
      <c r="F316" s="107">
        <f>E316*D316</f>
        <v>0</v>
      </c>
    </row>
    <row r="317" spans="1:6" s="26" customFormat="1" ht="15.75" x14ac:dyDescent="0.25">
      <c r="A317" s="103"/>
      <c r="B317" s="106"/>
      <c r="C317" s="103"/>
      <c r="D317" s="107"/>
      <c r="E317" s="28"/>
      <c r="F317" s="107"/>
    </row>
    <row r="318" spans="1:6" s="26" customFormat="1" ht="15.75" x14ac:dyDescent="0.25">
      <c r="A318" s="52" t="s">
        <v>206</v>
      </c>
      <c r="B318" s="106" t="s">
        <v>152</v>
      </c>
      <c r="C318" s="103" t="s">
        <v>34</v>
      </c>
      <c r="D318" s="107">
        <v>31</v>
      </c>
      <c r="E318" s="28">
        <v>0</v>
      </c>
      <c r="F318" s="107">
        <f>E318*D318</f>
        <v>0</v>
      </c>
    </row>
    <row r="319" spans="1:6" s="26" customFormat="1" ht="15.75" x14ac:dyDescent="0.25">
      <c r="A319" s="52"/>
      <c r="B319" s="106"/>
      <c r="C319" s="103"/>
      <c r="D319" s="107"/>
      <c r="E319" s="28"/>
      <c r="F319" s="107"/>
    </row>
    <row r="320" spans="1:6" s="26" customFormat="1" ht="15.75" x14ac:dyDescent="0.25">
      <c r="A320" s="52" t="s">
        <v>207</v>
      </c>
      <c r="B320" s="106" t="s">
        <v>153</v>
      </c>
      <c r="C320" s="103"/>
      <c r="D320" s="107"/>
      <c r="E320" s="28"/>
      <c r="F320" s="107"/>
    </row>
    <row r="321" spans="1:6" s="26" customFormat="1" ht="15.75" x14ac:dyDescent="0.25">
      <c r="A321" s="52"/>
      <c r="B321" s="106" t="s">
        <v>154</v>
      </c>
      <c r="C321" s="103" t="s">
        <v>84</v>
      </c>
      <c r="D321" s="107">
        <v>100</v>
      </c>
      <c r="E321" s="28">
        <v>0</v>
      </c>
      <c r="F321" s="107">
        <f>E321*D321</f>
        <v>0</v>
      </c>
    </row>
    <row r="322" spans="1:6" s="26" customFormat="1" ht="15.75" x14ac:dyDescent="0.25">
      <c r="A322" s="52"/>
      <c r="B322" s="106" t="s">
        <v>155</v>
      </c>
      <c r="C322" s="103" t="s">
        <v>84</v>
      </c>
      <c r="D322" s="107">
        <v>100</v>
      </c>
      <c r="E322" s="28">
        <v>0</v>
      </c>
      <c r="F322" s="107">
        <f>E322*D322</f>
        <v>0</v>
      </c>
    </row>
    <row r="323" spans="1:6" s="26" customFormat="1" ht="15.75" x14ac:dyDescent="0.25">
      <c r="A323" s="52"/>
      <c r="B323" s="106"/>
      <c r="C323" s="103"/>
      <c r="D323" s="107"/>
      <c r="E323" s="28"/>
      <c r="F323" s="107"/>
    </row>
    <row r="324" spans="1:6" s="26" customFormat="1" ht="15.75" x14ac:dyDescent="0.25">
      <c r="A324" s="52" t="s">
        <v>208</v>
      </c>
      <c r="B324" s="106" t="s">
        <v>156</v>
      </c>
      <c r="C324" s="103"/>
      <c r="D324" s="107"/>
      <c r="E324" s="28"/>
      <c r="F324" s="107"/>
    </row>
    <row r="325" spans="1:6" s="26" customFormat="1" ht="31.5" x14ac:dyDescent="0.25">
      <c r="A325" s="52"/>
      <c r="B325" s="106" t="s">
        <v>157</v>
      </c>
      <c r="C325" s="103"/>
      <c r="D325" s="107"/>
      <c r="E325" s="28"/>
      <c r="F325" s="107"/>
    </row>
    <row r="326" spans="1:6" s="26" customFormat="1" ht="15.75" x14ac:dyDescent="0.25">
      <c r="A326" s="103"/>
      <c r="B326" s="106" t="s">
        <v>158</v>
      </c>
      <c r="C326" s="103" t="s">
        <v>34</v>
      </c>
      <c r="D326" s="107">
        <v>2</v>
      </c>
      <c r="E326" s="28"/>
      <c r="F326" s="107"/>
    </row>
    <row r="327" spans="1:6" s="26" customFormat="1" ht="15.75" x14ac:dyDescent="0.25">
      <c r="A327" s="103"/>
      <c r="B327" s="106" t="s">
        <v>159</v>
      </c>
      <c r="C327" s="103" t="s">
        <v>34</v>
      </c>
      <c r="D327" s="107">
        <v>7</v>
      </c>
      <c r="E327" s="28"/>
      <c r="F327" s="107"/>
    </row>
    <row r="328" spans="1:6" s="26" customFormat="1" ht="15.75" x14ac:dyDescent="0.25">
      <c r="A328" s="103"/>
      <c r="B328" s="106" t="s">
        <v>209</v>
      </c>
      <c r="C328" s="103" t="s">
        <v>34</v>
      </c>
      <c r="D328" s="107">
        <v>1</v>
      </c>
      <c r="E328" s="28"/>
      <c r="F328" s="107"/>
    </row>
    <row r="329" spans="1:6" s="26" customFormat="1" ht="15.75" x14ac:dyDescent="0.25">
      <c r="A329" s="103"/>
      <c r="B329" s="106" t="s">
        <v>160</v>
      </c>
      <c r="C329" s="103" t="s">
        <v>34</v>
      </c>
      <c r="D329" s="107">
        <v>1</v>
      </c>
      <c r="E329" s="28"/>
      <c r="F329" s="107"/>
    </row>
    <row r="330" spans="1:6" s="26" customFormat="1" ht="15.75" x14ac:dyDescent="0.25">
      <c r="A330" s="103"/>
      <c r="B330" s="106" t="s">
        <v>161</v>
      </c>
      <c r="C330" s="103" t="s">
        <v>24</v>
      </c>
      <c r="D330" s="107">
        <v>1</v>
      </c>
      <c r="E330" s="28"/>
      <c r="F330" s="107"/>
    </row>
    <row r="331" spans="1:6" s="26" customFormat="1" ht="31.5" x14ac:dyDescent="0.25">
      <c r="A331" s="103"/>
      <c r="B331" s="106" t="s">
        <v>162</v>
      </c>
      <c r="C331" s="103" t="s">
        <v>24</v>
      </c>
      <c r="D331" s="107">
        <v>1</v>
      </c>
      <c r="E331" s="28">
        <v>0</v>
      </c>
      <c r="F331" s="107">
        <f>E331*D331</f>
        <v>0</v>
      </c>
    </row>
    <row r="332" spans="1:6" s="26" customFormat="1" ht="15.75" x14ac:dyDescent="0.25">
      <c r="A332" s="103"/>
      <c r="B332" s="106"/>
      <c r="C332" s="103"/>
      <c r="D332" s="107"/>
      <c r="E332" s="28"/>
      <c r="F332" s="107"/>
    </row>
    <row r="333" spans="1:6" s="26" customFormat="1" ht="47.25" x14ac:dyDescent="0.25">
      <c r="A333" s="52" t="s">
        <v>210</v>
      </c>
      <c r="B333" s="55" t="s">
        <v>163</v>
      </c>
      <c r="C333" s="50" t="s">
        <v>34</v>
      </c>
      <c r="D333" s="50">
        <v>3</v>
      </c>
      <c r="E333" s="6">
        <v>0</v>
      </c>
      <c r="F333" s="50">
        <f>D333*E333</f>
        <v>0</v>
      </c>
    </row>
    <row r="334" spans="1:6" s="26" customFormat="1" ht="15.75" x14ac:dyDescent="0.25">
      <c r="A334" s="52"/>
      <c r="B334" s="55"/>
      <c r="C334" s="50"/>
      <c r="D334" s="50"/>
      <c r="E334" s="6"/>
      <c r="F334" s="50"/>
    </row>
    <row r="335" spans="1:6" s="22" customFormat="1" ht="78.75" x14ac:dyDescent="0.25">
      <c r="A335" s="84" t="s">
        <v>211</v>
      </c>
      <c r="B335" s="93" t="s">
        <v>249</v>
      </c>
      <c r="C335" s="76" t="s">
        <v>24</v>
      </c>
      <c r="D335" s="86">
        <v>1</v>
      </c>
      <c r="E335" s="20">
        <v>0</v>
      </c>
      <c r="F335" s="86">
        <f>D335*E335</f>
        <v>0</v>
      </c>
    </row>
    <row r="336" spans="1:6" s="22" customFormat="1" ht="15.75" x14ac:dyDescent="0.25">
      <c r="A336" s="84"/>
      <c r="B336" s="93"/>
      <c r="C336" s="76"/>
      <c r="D336" s="86"/>
      <c r="E336" s="20"/>
      <c r="F336" s="86"/>
    </row>
    <row r="337" spans="1:7" s="29" customFormat="1" ht="47.25" x14ac:dyDescent="0.25">
      <c r="A337" s="52" t="s">
        <v>212</v>
      </c>
      <c r="B337" s="89" t="s">
        <v>248</v>
      </c>
      <c r="C337" s="103" t="s">
        <v>34</v>
      </c>
      <c r="D337" s="107">
        <v>1</v>
      </c>
      <c r="E337" s="28">
        <v>0</v>
      </c>
      <c r="F337" s="107">
        <f>E337*D337</f>
        <v>0</v>
      </c>
    </row>
    <row r="338" spans="1:7" s="29" customFormat="1" ht="15.75" x14ac:dyDescent="0.25">
      <c r="A338" s="52"/>
      <c r="B338" s="89"/>
      <c r="C338" s="103"/>
      <c r="D338" s="107"/>
      <c r="E338" s="28"/>
      <c r="F338" s="107"/>
    </row>
    <row r="339" spans="1:7" s="29" customFormat="1" ht="63" x14ac:dyDescent="0.25">
      <c r="A339" s="52" t="s">
        <v>213</v>
      </c>
      <c r="B339" s="89" t="s">
        <v>251</v>
      </c>
      <c r="C339" s="103" t="s">
        <v>34</v>
      </c>
      <c r="D339" s="107">
        <v>4</v>
      </c>
      <c r="E339" s="28">
        <v>0</v>
      </c>
      <c r="F339" s="107">
        <f>E339*D339</f>
        <v>0</v>
      </c>
    </row>
    <row r="340" spans="1:7" s="22" customFormat="1" ht="15.75" x14ac:dyDescent="0.25">
      <c r="A340" s="84"/>
      <c r="B340" s="93"/>
      <c r="C340" s="76"/>
      <c r="D340" s="86"/>
      <c r="E340" s="20"/>
      <c r="F340" s="86"/>
    </row>
    <row r="341" spans="1:7" s="13" customFormat="1" ht="30" customHeight="1" x14ac:dyDescent="0.25">
      <c r="A341" s="52" t="s">
        <v>237</v>
      </c>
      <c r="B341" s="112" t="s">
        <v>253</v>
      </c>
      <c r="C341" s="103" t="s">
        <v>84</v>
      </c>
      <c r="D341" s="107">
        <v>5</v>
      </c>
      <c r="E341" s="28">
        <v>0</v>
      </c>
      <c r="F341" s="107">
        <f>E341*D341</f>
        <v>0</v>
      </c>
    </row>
    <row r="342" spans="1:7" s="26" customFormat="1" ht="15.75" x14ac:dyDescent="0.25">
      <c r="A342" s="52"/>
      <c r="B342" s="55"/>
      <c r="C342" s="50"/>
      <c r="D342" s="50"/>
      <c r="E342" s="6"/>
      <c r="F342" s="50"/>
    </row>
    <row r="343" spans="1:7" s="26" customFormat="1" ht="31.5" x14ac:dyDescent="0.25">
      <c r="A343" s="52" t="s">
        <v>238</v>
      </c>
      <c r="B343" s="55" t="s">
        <v>164</v>
      </c>
      <c r="C343" s="50" t="s">
        <v>24</v>
      </c>
      <c r="D343" s="50">
        <v>1</v>
      </c>
      <c r="E343" s="6">
        <v>0</v>
      </c>
      <c r="F343" s="50">
        <f>D343*E343</f>
        <v>0</v>
      </c>
    </row>
    <row r="344" spans="1:7" s="26" customFormat="1" ht="15.75" x14ac:dyDescent="0.25">
      <c r="A344" s="52"/>
      <c r="B344" s="55"/>
      <c r="C344" s="50"/>
      <c r="D344" s="50"/>
      <c r="E344" s="6"/>
      <c r="F344" s="50"/>
    </row>
    <row r="345" spans="1:7" s="26" customFormat="1" ht="15.75" x14ac:dyDescent="0.25">
      <c r="A345" s="100" t="s">
        <v>240</v>
      </c>
      <c r="B345" s="101" t="s">
        <v>35</v>
      </c>
      <c r="C345" s="102" t="s">
        <v>24</v>
      </c>
      <c r="D345" s="86">
        <v>1</v>
      </c>
      <c r="E345" s="1">
        <v>0</v>
      </c>
      <c r="F345" s="126">
        <f>E345*D345</f>
        <v>0</v>
      </c>
      <c r="G345" s="25"/>
    </row>
    <row r="346" spans="1:7" s="26" customFormat="1" ht="15.75" x14ac:dyDescent="0.25">
      <c r="A346" s="100"/>
      <c r="B346" s="101"/>
      <c r="C346" s="102"/>
      <c r="D346" s="113"/>
      <c r="E346" s="20"/>
      <c r="F346" s="126"/>
      <c r="G346" s="25"/>
    </row>
    <row r="347" spans="1:7" s="26" customFormat="1" ht="15.75" x14ac:dyDescent="0.25">
      <c r="A347" s="100" t="s">
        <v>252</v>
      </c>
      <c r="B347" s="101" t="s">
        <v>37</v>
      </c>
      <c r="C347" s="102" t="s">
        <v>24</v>
      </c>
      <c r="D347" s="86">
        <v>1</v>
      </c>
      <c r="E347" s="1">
        <v>0</v>
      </c>
      <c r="F347" s="126">
        <f>E347*D347</f>
        <v>0</v>
      </c>
    </row>
    <row r="348" spans="1:7" s="30" customFormat="1" ht="15.75" x14ac:dyDescent="0.25">
      <c r="A348" s="52"/>
      <c r="B348" s="114"/>
      <c r="C348" s="50"/>
      <c r="D348" s="50"/>
      <c r="E348" s="6"/>
      <c r="F348" s="50"/>
    </row>
    <row r="349" spans="1:7" ht="15.75" x14ac:dyDescent="0.25">
      <c r="A349" s="62"/>
      <c r="D349" s="48"/>
      <c r="E349" s="5"/>
      <c r="F349" s="50"/>
    </row>
    <row r="350" spans="1:7" s="10" customFormat="1" ht="15.75" x14ac:dyDescent="0.25">
      <c r="A350" s="62"/>
      <c r="B350" s="59" t="s">
        <v>174</v>
      </c>
      <c r="C350" s="60"/>
      <c r="D350" s="61"/>
      <c r="E350" s="9"/>
      <c r="F350" s="61">
        <f>SUM(F222:F349)</f>
        <v>0</v>
      </c>
    </row>
    <row r="351" spans="1:7" s="10" customFormat="1" ht="15.75" x14ac:dyDescent="0.25">
      <c r="A351" s="62"/>
      <c r="B351" s="51"/>
      <c r="C351" s="53"/>
      <c r="D351" s="50"/>
      <c r="E351" s="6"/>
      <c r="F351" s="50"/>
    </row>
    <row r="352" spans="1:7" s="10" customFormat="1" ht="15.75" x14ac:dyDescent="0.25">
      <c r="A352" s="62"/>
      <c r="B352" s="51"/>
      <c r="C352" s="53"/>
      <c r="D352" s="50"/>
      <c r="E352" s="6"/>
      <c r="F352" s="50"/>
    </row>
    <row r="353" spans="1:6" s="10" customFormat="1" x14ac:dyDescent="0.25">
      <c r="A353" s="62"/>
      <c r="B353" s="115"/>
      <c r="C353" s="116"/>
      <c r="D353" s="117"/>
      <c r="E353" s="31"/>
      <c r="F353" s="117"/>
    </row>
    <row r="354" spans="1:6" s="10" customFormat="1" ht="18.75" x14ac:dyDescent="0.3">
      <c r="A354" s="62"/>
      <c r="B354" s="43" t="s">
        <v>175</v>
      </c>
      <c r="C354" s="38"/>
      <c r="D354" s="45"/>
      <c r="E354" s="32"/>
      <c r="F354" s="127">
        <f>SUM(F350,F214,F131)</f>
        <v>0</v>
      </c>
    </row>
    <row r="355" spans="1:6" s="10" customFormat="1" ht="18.75" x14ac:dyDescent="0.3">
      <c r="A355" s="115"/>
      <c r="B355" s="40"/>
      <c r="C355" s="41"/>
      <c r="D355" s="118"/>
      <c r="E355" s="33"/>
      <c r="F355" s="118"/>
    </row>
    <row r="356" spans="1:6" s="10" customFormat="1" ht="18.75" x14ac:dyDescent="0.3">
      <c r="A356" s="115"/>
      <c r="B356" s="119" t="s">
        <v>176</v>
      </c>
      <c r="C356" s="42"/>
      <c r="D356" s="120"/>
      <c r="E356" s="34"/>
      <c r="F356" s="128">
        <f>0.095*F354</f>
        <v>0</v>
      </c>
    </row>
    <row r="357" spans="1:6" s="10" customFormat="1" ht="18.75" x14ac:dyDescent="0.3">
      <c r="A357" s="115"/>
      <c r="B357" s="40"/>
      <c r="C357" s="41"/>
      <c r="D357" s="118"/>
      <c r="E357" s="33"/>
      <c r="F357" s="118"/>
    </row>
    <row r="358" spans="1:6" s="10" customFormat="1" ht="18.75" x14ac:dyDescent="0.3">
      <c r="A358" s="115"/>
      <c r="B358" s="43" t="s">
        <v>177</v>
      </c>
      <c r="C358" s="38"/>
      <c r="D358" s="45"/>
      <c r="E358" s="32"/>
      <c r="F358" s="127">
        <f>SUM(F354,F356)</f>
        <v>0</v>
      </c>
    </row>
    <row r="359" spans="1:6" x14ac:dyDescent="0.25">
      <c r="A359" s="62"/>
      <c r="D359" s="48"/>
      <c r="E359" s="5"/>
      <c r="F359" s="48"/>
    </row>
    <row r="360" spans="1:6" x14ac:dyDescent="0.25">
      <c r="A360" s="62"/>
      <c r="D360" s="48"/>
      <c r="E360" s="5"/>
      <c r="F360" s="48"/>
    </row>
    <row r="361" spans="1:6" ht="21" x14ac:dyDescent="0.35">
      <c r="A361" s="62"/>
      <c r="B361" s="121"/>
      <c r="C361" s="122"/>
      <c r="D361" s="123"/>
      <c r="E361" s="35"/>
      <c r="F361" s="123"/>
    </row>
    <row r="362" spans="1:6" x14ac:dyDescent="0.25">
      <c r="D362" s="48"/>
      <c r="E362" s="5"/>
    </row>
  </sheetData>
  <sheetProtection algorithmName="SHA-512" hashValue="92zelDs11JTcT4LmlmNVmSj2NCjYbIV6yaDjuQO3u2rnqxATcsBrozTFUeAspFff5W27H/hp9Zjuicds2U2JbA==" saltValue="YnCnwQ4CGLIaP1kuNGWj1w==" spinCount="100000" sheet="1" objects="1" scenarios="1"/>
  <pageMargins left="0.7" right="0.7" top="0.75" bottom="0.75" header="0.3" footer="0.3"/>
  <pageSetup paperSize="9" scale="5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2023-03-14T11:51:10Z</dcterms:modified>
</cp:coreProperties>
</file>